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9" documentId="8_{3BC69BA2-635C-4C83-AC4A-5EB2CB70C848}" xr6:coauthVersionLast="47" xr6:coauthVersionMax="47" xr10:uidLastSave="{EAEDE051-20D3-485E-9535-11E31C0BC750}"/>
  <bookViews>
    <workbookView xWindow="28680" yWindow="-120" windowWidth="29040" windowHeight="15720" firstSheet="1" activeTab="1" xr2:uid="{1373EE99-EBE6-4D31-9913-EE1392883D64}"/>
  </bookViews>
  <sheets>
    <sheet name="Form Instructions" sheetId="1" r:id="rId1"/>
    <sheet name="F1" sheetId="2" r:id="rId2"/>
    <sheet name="F2" sheetId="8" r:id="rId3"/>
    <sheet name="F3" sheetId="9" r:id="rId4"/>
  </sheets>
  <definedNames>
    <definedName name="_xlnm.Print_Area" localSheetId="1">'F1'!$B$1:$G$69</definedName>
    <definedName name="_xlnm.Print_Area" localSheetId="2">'F2'!$B$1:$G$69</definedName>
    <definedName name="_xlnm.Print_Area" localSheetId="3">'F3'!$B$1:$G$69</definedName>
    <definedName name="_xlnm.Print_Area" localSheetId="0">'Form Instructions'!$B$2:$J$4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9" l="1"/>
  <c r="E11" i="9"/>
  <c r="C11" i="9"/>
  <c r="G11" i="9" s="1"/>
  <c r="B11" i="9"/>
  <c r="E10" i="9"/>
  <c r="C10" i="9"/>
  <c r="B10" i="9"/>
  <c r="E9" i="9"/>
  <c r="C9" i="9"/>
  <c r="B9" i="9"/>
  <c r="E8" i="9"/>
  <c r="C8" i="9"/>
  <c r="G8" i="9" s="1"/>
  <c r="B8" i="9"/>
  <c r="E7" i="9"/>
  <c r="C7" i="9"/>
  <c r="B7" i="9"/>
  <c r="E6" i="9"/>
  <c r="C6" i="9"/>
  <c r="B6" i="9"/>
  <c r="C3" i="9"/>
  <c r="C16" i="8"/>
  <c r="E11" i="8"/>
  <c r="C11" i="8"/>
  <c r="B11" i="8"/>
  <c r="E10" i="8"/>
  <c r="C10" i="8"/>
  <c r="G10" i="8" s="1"/>
  <c r="B10" i="8"/>
  <c r="E9" i="8"/>
  <c r="C9" i="8"/>
  <c r="B9" i="8"/>
  <c r="E8" i="8"/>
  <c r="C8" i="8"/>
  <c r="G8" i="8" s="1"/>
  <c r="B8" i="8"/>
  <c r="E7" i="8"/>
  <c r="B7" i="8"/>
  <c r="C3" i="8"/>
  <c r="C10" i="2"/>
  <c r="E10" i="2"/>
  <c r="J10" i="2" s="1"/>
  <c r="E11" i="2"/>
  <c r="J11" i="2" s="1"/>
  <c r="C11" i="2"/>
  <c r="I11" i="2" s="1"/>
  <c r="E9" i="2"/>
  <c r="J9" i="2" s="1"/>
  <c r="C9" i="2"/>
  <c r="I9" i="2" s="1"/>
  <c r="E8" i="2"/>
  <c r="J8" i="2" s="1"/>
  <c r="C8" i="2"/>
  <c r="I8" i="2" s="1"/>
  <c r="E7" i="2"/>
  <c r="J7" i="2" s="1"/>
  <c r="C7" i="2"/>
  <c r="I7" i="2" s="1"/>
  <c r="J6" i="2"/>
  <c r="I6" i="2"/>
  <c r="B10" i="2"/>
  <c r="B11" i="2"/>
  <c r="B9" i="2"/>
  <c r="B8" i="2"/>
  <c r="B7" i="2"/>
  <c r="C16" i="2"/>
  <c r="C3" i="2"/>
  <c r="G10" i="9" l="1"/>
  <c r="G9" i="9"/>
  <c r="G7" i="9"/>
  <c r="G6" i="9"/>
  <c r="G11" i="8"/>
  <c r="G9" i="8"/>
  <c r="G7" i="8"/>
  <c r="G10" i="2"/>
  <c r="I10" i="2"/>
  <c r="G7" i="2"/>
  <c r="G11" i="2"/>
  <c r="G9" i="2"/>
  <c r="G8" i="2"/>
  <c r="G12" i="9" l="1"/>
  <c r="G12" i="8"/>
  <c r="G12" i="2"/>
</calcChain>
</file>

<file path=xl/sharedStrings.xml><?xml version="1.0" encoding="utf-8"?>
<sst xmlns="http://schemas.openxmlformats.org/spreadsheetml/2006/main" count="297" uniqueCount="47">
  <si>
    <t>QA SERVICES FIRM MANDATORY QUALIFICATIONS</t>
  </si>
  <si>
    <t>Bidder Name</t>
  </si>
  <si>
    <r>
      <t xml:space="preserve">Enter the Bidder Name in Cell D3 above. 
The Bidder will complete the tables titled “Firm Mandatory Qualifications Project Details” in the following tabs (F1 - F3) to demonstrate the firm’s Minimum Mandatory Experience.  The tables represent up to six projects. 
Do not enter data in the Summary Table at the top of page; it will auto-populate data from the Project Details table. 
Provide the details of firm experience for the Prime Contractor relevant to the proposed QA Services.
For any requirement that has restrictions on the timeframe (i.e. "within the last 7 years"), informational error messages may pop up next to the Project Summary table.  These messages are informational.  Bidders are responsible for the accuracy of their submissions.
</t>
    </r>
    <r>
      <rPr>
        <b/>
        <i/>
        <sz val="10"/>
        <color rgb="FF000000"/>
        <rFont val="Century Gothic"/>
        <family val="2"/>
      </rPr>
      <t>Note:</t>
    </r>
    <r>
      <rPr>
        <sz val="10"/>
        <color rgb="FF000000"/>
        <rFont val="Century Gothic"/>
        <family val="2"/>
      </rPr>
      <t xml:space="preserve">  If more projects are necessary to reflect the mandatory duration, then add additional project detail segment(s) and project summary row(s).  The project summary formulas will need to be re-applied to any new rows.  Please verify that each project summary row relects the appropriate project detail information.</t>
    </r>
  </si>
  <si>
    <t>- Threshold Date</t>
  </si>
  <si>
    <t xml:space="preserve">FIRM MANDATORY QUALIFICATIONS SUMMARY TABLE </t>
  </si>
  <si>
    <t>Minimum Experience F1</t>
  </si>
  <si>
    <t>At least three (3) years of Prime Contractor experience performing Quality Assurance services in the Health and Human Services arena. Experience must have been completed or ongoing within the last seven (7) years.</t>
  </si>
  <si>
    <t xml:space="preserve"> Project Name</t>
  </si>
  <si>
    <t>Start Date</t>
  </si>
  <si>
    <t>End Date</t>
  </si>
  <si>
    <t>Duration in Months</t>
  </si>
  <si>
    <t>Totals</t>
  </si>
  <si>
    <t xml:space="preserve">FIRM MANDATORY QUALIFICATIONS PROJECT DETAILS </t>
  </si>
  <si>
    <t>Project #1</t>
  </si>
  <si>
    <t xml:space="preserve">Contact </t>
  </si>
  <si>
    <t xml:space="preserve">Company Name: </t>
  </si>
  <si>
    <t xml:space="preserve">Contact Name: </t>
  </si>
  <si>
    <t xml:space="preserve">Project Name: </t>
  </si>
  <si>
    <t>Contact Title:</t>
  </si>
  <si>
    <t>Contract Amount:</t>
  </si>
  <si>
    <t>Address:</t>
  </si>
  <si>
    <t>Contract Start Date (MM/DD/YYYY):</t>
  </si>
  <si>
    <t>Contract End Date (MM/DD/YYYY):</t>
  </si>
  <si>
    <t>Phone Number:</t>
  </si>
  <si>
    <t>Email:</t>
  </si>
  <si>
    <t>Describe the services provided:
Provide sufficient details to support the experience requirement details.</t>
  </si>
  <si>
    <t>Project #2</t>
  </si>
  <si>
    <t>Project #3</t>
  </si>
  <si>
    <t>Project #4</t>
  </si>
  <si>
    <t>Project #5</t>
  </si>
  <si>
    <t>Project #6</t>
  </si>
  <si>
    <t>Minimum Experience F2</t>
  </si>
  <si>
    <t>At least three (3) years of experience performing Quality Assurance services in an environment applying UCD processes and/or User Experience (UX) activities on IT Projects.</t>
  </si>
  <si>
    <t>Bidder</t>
  </si>
  <si>
    <t>Minimum Experience F3</t>
  </si>
  <si>
    <t xml:space="preserve">At least three (3) years of experience performing Quality Assurance services in an environment of similar size and complexity to CalSAWS with:  1) Real-time web-based application experience in JAVA and 2) AWS cloud architecture experience. </t>
  </si>
  <si>
    <t>NH MMIS Quality Assurance</t>
  </si>
  <si>
    <t>NTT DATA</t>
  </si>
  <si>
    <t>NH MMIS QA</t>
  </si>
  <si>
    <t>NTT DATA provided software development quality assurance for the New Hampshire Integrated Eligibility System and Medicaid Enterprise System during implementation and currently provides support during system enhancement projects. Services provided include overall QA project management support, MMIS project monitoring, Medicaid program expertise, pre-DDI policy and business rules analysis support, pre-DDI data conversion support, testing activities, critical report specification development, DDI QA, and post-DDI stabilization and certification readiness. 
NTT DATA leverages experienced staff, applying industry best practices and state-specific knowledge, to assess testing activities and deliverables and monitor progress towards production readiness.  
As part of our QA services, our team supported:  
•	User acceptance testing (UAT), including review of testing deliverables and artifacts.  
•	Software documentation quality assessments, including documenting feedback and recommendations.  
•	Regression testing by creating and executing test cases, documentation of passed cases, and logging of defects.  
•	Evaluation of test execution results across the project, including providing recommendations for package deployment to a statewide production environment 
NTT DATA’s team supported a successful CMS Certification by: 
•	Preparing the Certification Traceability Matrix to ensure all State RFP requirements were aligned with the Federal Certification Business Review and State Specific Criteria  
•	Reviewing and assessing submitted evidence of 14 CMS Checklists for MMIS implementation and submitting to CMS for their review 
•	Reviewing and evaluating project artifacts in preparation for CMS onsite review for MMIS implementation 
•	Reviewing State’s repository and system documentation for accuracy in preparation for CMS Certification review 
•	Participating in CMS site visit to monitor activity and take scribe meeting minutes.  
NTT DATA also provided IV&amp;V services to the Department of Health and Human Services in support of the New Hampshire Integrated Eligibility System modernization project. The NTT DATA team:  
•	Monitored the project schedule by assessing project activities, meetings, and work-products so that project activities would meet agreed upon delivery dates  
•	Performed a security assessment of the Integrated Eligibility System  
•	Validated and assessed testing results were captured by the testing vendor to ensure they met the expectations of project requirements and CMS.  
•	Provided the Department of Health and Human Services and CMS with monthly and quarterly management status reporting, which identified and evaluated the project risks and issues to system go-live.</t>
  </si>
  <si>
    <t>Michael Santoro</t>
  </si>
  <si>
    <t>MMIS Lead</t>
  </si>
  <si>
    <t>Michael.d.santoro@doit.nh.gov</t>
  </si>
  <si>
    <t>603-660-8263</t>
  </si>
  <si>
    <t xml:space="preserve">2 Pillsbury Street
Concord, NH 03301
</t>
  </si>
  <si>
    <t xml:space="preserve">The NTT DATA NH MMIS QA team has teamed up with the NH MMIS Team over the last 20 years and have successfully implemented not only a robust MMIS Web-based Enterprise system but also have implemented many processes throughout the lifecycle of this contract. In addition, the team has collaboratively worked with the State of New Hampshire to implement project enhancements and identify process improvements to improve overall efficiencies within the team. The processes included documented steps for the change management process. This allowed all stakeholders to play a role in decisions and or have knowledge of system or policy changes within the MMIS. In addition, NTT has lead the UAT efforts , using the PMBOK methodology for major enhancement projects such as the Technical Stack Upgrade, EVV implementation and TMSIS. The QA team continues to apply their Senior Business Analyst and PM skills to their daily work assignments to meet the client needs. </t>
  </si>
  <si>
    <t>Not applicable in 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</si>
</sst>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0"/>
      <name val="Century Gothic"/>
      <family val="2"/>
    </font>
    <font>
      <b/>
      <sz val="11"/>
      <color rgb="FFFFFFFF"/>
      <name val="Century Gothic"/>
      <family val="2"/>
    </font>
    <font>
      <i/>
      <sz val="10"/>
      <color theme="1"/>
      <name val="Century Gothic"/>
      <family val="2"/>
    </font>
    <font>
      <sz val="10"/>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rgb="FF417A84"/>
        <bgColor indexed="64"/>
      </patternFill>
    </fill>
    <fill>
      <patternFill patternType="solid">
        <fgColor theme="0" tint="-4.9989318521683403E-2"/>
        <bgColor indexed="64"/>
      </patternFill>
    </fill>
    <fill>
      <patternFill patternType="solid">
        <fgColor rgb="FFDEECEF"/>
        <bgColor indexed="64"/>
      </patternFill>
    </fill>
    <fill>
      <patternFill patternType="solid">
        <fgColor rgb="FFBFBFB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ck">
        <color theme="0"/>
      </left>
      <right style="thick">
        <color theme="0"/>
      </right>
      <top/>
      <bottom style="thick">
        <color theme="0"/>
      </bottom>
      <diagonal/>
    </border>
    <border>
      <left style="thick">
        <color theme="0"/>
      </left>
      <right/>
      <top/>
      <bottom style="thick">
        <color theme="0"/>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s>
  <cellStyleXfs count="3">
    <xf numFmtId="0" fontId="0" fillId="0" borderId="0"/>
    <xf numFmtId="44" fontId="1" fillId="0" borderId="0" applyFont="0" applyFill="0" applyBorder="0" applyAlignment="0" applyProtection="0"/>
    <xf numFmtId="0" fontId="16" fillId="0" borderId="0" applyNumberFormat="0" applyFill="0" applyBorder="0" applyAlignment="0" applyProtection="0"/>
  </cellStyleXfs>
  <cellXfs count="66">
    <xf numFmtId="0" fontId="0" fillId="0" borderId="0" xfId="0"/>
    <xf numFmtId="0" fontId="2" fillId="0" borderId="0" xfId="0" applyFont="1"/>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10" fillId="3" borderId="2" xfId="0" applyFont="1" applyFill="1" applyBorder="1" applyAlignment="1">
      <alignment vertical="center"/>
    </xf>
    <xf numFmtId="164" fontId="5" fillId="3" borderId="2" xfId="0" applyNumberFormat="1" applyFont="1" applyFill="1" applyBorder="1" applyAlignment="1">
      <alignment vertical="center" wrapText="1"/>
    </xf>
    <xf numFmtId="0" fontId="3" fillId="2" borderId="2" xfId="0" applyFont="1" applyFill="1" applyBorder="1" applyAlignment="1">
      <alignment vertical="center"/>
    </xf>
    <xf numFmtId="0" fontId="8" fillId="0" borderId="1" xfId="0" applyFont="1" applyBorder="1" applyAlignment="1">
      <alignment horizontal="left" vertical="center" indent="4"/>
    </xf>
    <xf numFmtId="14" fontId="8" fillId="0" borderId="1" xfId="0" applyNumberFormat="1" applyFont="1" applyBorder="1" applyAlignment="1">
      <alignment horizontal="center"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14" fontId="8" fillId="0" borderId="2" xfId="0" applyNumberFormat="1" applyFont="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3" fillId="2" borderId="2" xfId="0" applyFont="1" applyFill="1" applyBorder="1" applyAlignment="1">
      <alignment vertical="center" wrapText="1"/>
    </xf>
    <xf numFmtId="0" fontId="15" fillId="0" borderId="0" xfId="0" applyFont="1"/>
    <xf numFmtId="0" fontId="3" fillId="2" borderId="1" xfId="0" applyFont="1" applyFill="1" applyBorder="1" applyAlignment="1">
      <alignment vertical="center" wrapText="1"/>
    </xf>
    <xf numFmtId="1" fontId="12" fillId="3" borderId="2" xfId="0" applyNumberFormat="1" applyFont="1" applyFill="1" applyBorder="1" applyAlignment="1">
      <alignment vertical="center" wrapText="1"/>
    </xf>
    <xf numFmtId="0" fontId="16" fillId="0" borderId="2" xfId="2" applyBorder="1" applyAlignment="1">
      <alignment horizontal="left" vertical="center" indent="4"/>
    </xf>
    <xf numFmtId="0" fontId="8" fillId="0" borderId="2" xfId="0" applyFont="1" applyBorder="1" applyAlignment="1">
      <alignment horizontal="left" vertical="center" wrapText="1" indent="4"/>
    </xf>
    <xf numFmtId="0" fontId="5" fillId="0" borderId="0" xfId="0" applyFont="1"/>
    <xf numFmtId="0" fontId="13" fillId="2" borderId="1" xfId="0" applyFont="1" applyFill="1" applyBorder="1" applyAlignment="1">
      <alignment horizontal="center" vertical="center" wrapText="1"/>
    </xf>
    <xf numFmtId="0" fontId="12" fillId="3" borderId="1" xfId="0" applyFont="1" applyFill="1" applyBorder="1" applyAlignment="1">
      <alignment vertical="center" wrapText="1"/>
    </xf>
    <xf numFmtId="0" fontId="14" fillId="0" borderId="1" xfId="0" applyFont="1" applyBorder="1" applyAlignment="1">
      <alignment horizontal="left"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8" fillId="0" borderId="2" xfId="0" applyFont="1" applyBorder="1" applyAlignment="1">
      <alignment horizontal="left" vertical="center" indent="1"/>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0" fontId="8" fillId="0" borderId="2" xfId="0" applyFont="1" applyBorder="1" applyAlignment="1">
      <alignment horizontal="left" vertical="center"/>
    </xf>
    <xf numFmtId="0" fontId="8" fillId="5" borderId="2" xfId="0" applyFont="1" applyFill="1" applyBorder="1" applyAlignment="1">
      <alignment horizontal="left" vertical="center" wrapText="1" indent="4"/>
    </xf>
    <xf numFmtId="0" fontId="9" fillId="3" borderId="2" xfId="0" applyFont="1" applyFill="1" applyBorder="1" applyAlignment="1">
      <alignment horizontal="center" vertical="center"/>
    </xf>
    <xf numFmtId="44" fontId="8" fillId="0" borderId="2" xfId="1" applyFont="1" applyBorder="1" applyAlignment="1">
      <alignment horizontal="left" vertical="center"/>
    </xf>
    <xf numFmtId="0" fontId="13" fillId="2" borderId="2" xfId="0" applyFont="1" applyFill="1" applyBorder="1" applyAlignment="1">
      <alignment vertical="center"/>
    </xf>
    <xf numFmtId="0" fontId="3" fillId="2" borderId="2" xfId="0" applyFont="1" applyFill="1" applyBorder="1" applyAlignment="1">
      <alignment vertical="center" wrapText="1"/>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5" xfId="0" applyFont="1" applyFill="1" applyBorder="1" applyAlignment="1">
      <alignment horizontal="center" vertical="center"/>
    </xf>
    <xf numFmtId="0" fontId="3" fillId="2" borderId="2" xfId="0" applyFont="1" applyFill="1" applyBorder="1" applyAlignment="1">
      <alignment horizontal="center" vertical="center"/>
    </xf>
    <xf numFmtId="8" fontId="8" fillId="0" borderId="2" xfId="1" applyNumberFormat="1" applyFont="1" applyBorder="1" applyAlignment="1">
      <alignment horizontal="left" vertical="center"/>
    </xf>
    <xf numFmtId="14" fontId="5" fillId="3" borderId="2" xfId="0" applyNumberFormat="1" applyFont="1" applyFill="1" applyBorder="1" applyAlignment="1">
      <alignment vertical="center" wrapText="1"/>
    </xf>
    <xf numFmtId="14" fontId="10" fillId="3" borderId="2" xfId="0" applyNumberFormat="1" applyFont="1" applyFill="1" applyBorder="1" applyAlignment="1">
      <alignment vertical="center"/>
    </xf>
    <xf numFmtId="0" fontId="8" fillId="0" borderId="2" xfId="0" applyFont="1" applyBorder="1" applyAlignment="1">
      <alignment horizontal="left" vertical="center" wrapText="1" indent="1"/>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11" fillId="0" borderId="7" xfId="0" applyFont="1" applyBorder="1" applyAlignment="1">
      <alignment horizontal="right" vertical="center"/>
    </xf>
    <xf numFmtId="0" fontId="11" fillId="0" borderId="8" xfId="0" applyFont="1" applyBorder="1" applyAlignment="1">
      <alignment horizontal="right" vertical="center"/>
    </xf>
    <xf numFmtId="0" fontId="8" fillId="5" borderId="1" xfId="0" applyFont="1" applyFill="1" applyBorder="1" applyAlignment="1">
      <alignment horizontal="left" vertical="center" wrapText="1" indent="4"/>
    </xf>
    <xf numFmtId="0" fontId="13" fillId="2" borderId="1" xfId="0" applyFont="1" applyFill="1" applyBorder="1" applyAlignment="1">
      <alignment vertical="center"/>
    </xf>
    <xf numFmtId="0" fontId="3" fillId="2" borderId="1" xfId="0" applyFont="1" applyFill="1" applyBorder="1" applyAlignment="1">
      <alignment vertical="center" wrapText="1"/>
    </xf>
    <xf numFmtId="0" fontId="6" fillId="4"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8" fillId="0" borderId="1" xfId="0" applyFont="1" applyBorder="1" applyAlignment="1">
      <alignment horizontal="left" vertical="center" indent="1"/>
    </xf>
    <xf numFmtId="0" fontId="8" fillId="0" borderId="1" xfId="0" applyFont="1" applyBorder="1" applyAlignment="1">
      <alignment horizontal="left" vertical="center" indent="4"/>
    </xf>
    <xf numFmtId="0" fontId="8" fillId="0" borderId="1" xfId="0" applyFont="1" applyBorder="1" applyAlignment="1">
      <alignment horizontal="left" vertical="center"/>
    </xf>
    <xf numFmtId="44" fontId="8" fillId="0" borderId="1" xfId="1" applyFont="1" applyBorder="1" applyAlignment="1">
      <alignment horizontal="left" vertical="center"/>
    </xf>
    <xf numFmtId="0" fontId="16" fillId="0" borderId="1" xfId="2" applyBorder="1" applyAlignment="1">
      <alignment horizontal="left" vertical="center" indent="4"/>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BFBFBF"/>
      <color rgb="FFDEECEF"/>
      <color rgb="FF417A84"/>
      <color rgb="FFBDDA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ichael.d.santoro@doit.nh.gov"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Michael.d.santoro@doit.nh.gov"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Michael.d.santoro@doit.nh.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2:J4"/>
  <sheetViews>
    <sheetView workbookViewId="0">
      <selection activeCell="B2" sqref="B2:J2"/>
    </sheetView>
  </sheetViews>
  <sheetFormatPr defaultRowHeight="14.5" x14ac:dyDescent="0.35"/>
  <cols>
    <col min="1" max="1" width="3.81640625" customWidth="1"/>
    <col min="2" max="10" width="14.26953125" customWidth="1"/>
  </cols>
  <sheetData>
    <row r="2" spans="2:10" x14ac:dyDescent="0.35">
      <c r="B2" s="26" t="s">
        <v>0</v>
      </c>
      <c r="C2" s="26"/>
      <c r="D2" s="26"/>
      <c r="E2" s="26"/>
      <c r="F2" s="26"/>
      <c r="G2" s="26"/>
      <c r="H2" s="26"/>
      <c r="I2" s="26"/>
      <c r="J2" s="26"/>
    </row>
    <row r="3" spans="2:10" ht="27.75" customHeight="1" x14ac:dyDescent="0.35">
      <c r="B3" s="27" t="s">
        <v>1</v>
      </c>
      <c r="C3" s="27"/>
      <c r="D3" s="28"/>
      <c r="E3" s="28"/>
      <c r="F3" s="28"/>
      <c r="G3" s="28"/>
      <c r="H3" s="29"/>
      <c r="I3" s="29"/>
      <c r="J3" s="29"/>
    </row>
    <row r="4" spans="2:10" ht="206.15" customHeight="1" x14ac:dyDescent="0.35">
      <c r="B4" s="30" t="s">
        <v>2</v>
      </c>
      <c r="C4" s="30"/>
      <c r="D4" s="30"/>
      <c r="E4" s="30"/>
      <c r="F4" s="30"/>
      <c r="G4" s="30"/>
      <c r="H4" s="30"/>
      <c r="I4" s="30"/>
      <c r="J4" s="30"/>
    </row>
  </sheetData>
  <mergeCells count="5">
    <mergeCell ref="B2:J2"/>
    <mergeCell ref="B3:C3"/>
    <mergeCell ref="D3:G3"/>
    <mergeCell ref="H3:J3"/>
    <mergeCell ref="B4:J4"/>
  </mergeCells>
  <pageMargins left="0.7" right="0.7" top="0.75" bottom="0.75" header="0.3" footer="0.3"/>
  <pageSetup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9"/>
  <sheetViews>
    <sheetView tabSelected="1" topLeftCell="A13" workbookViewId="0">
      <selection activeCell="G22" sqref="G22"/>
    </sheetView>
  </sheetViews>
  <sheetFormatPr defaultRowHeight="14.5" x14ac:dyDescent="0.35"/>
  <cols>
    <col min="1" max="1" width="4" customWidth="1"/>
    <col min="2" max="2" width="36.1796875" customWidth="1"/>
    <col min="3" max="7" width="24.54296875" customWidth="1"/>
    <col min="8" max="8" width="3.1796875" customWidth="1"/>
    <col min="9" max="9" width="16.1796875" hidden="1" customWidth="1"/>
    <col min="10" max="10" width="25.1796875" hidden="1" customWidth="1"/>
  </cols>
  <sheetData>
    <row r="1" spans="2:10" x14ac:dyDescent="0.35">
      <c r="I1" s="4">
        <v>43393</v>
      </c>
      <c r="J1" s="2" t="s">
        <v>3</v>
      </c>
    </row>
    <row r="2" spans="2:10" x14ac:dyDescent="0.35">
      <c r="B2" s="40" t="s">
        <v>4</v>
      </c>
      <c r="C2" s="40"/>
      <c r="D2" s="40"/>
      <c r="E2" s="40"/>
      <c r="F2" s="40"/>
      <c r="G2" s="40"/>
    </row>
    <row r="3" spans="2:10" x14ac:dyDescent="0.35">
      <c r="B3" s="8" t="s">
        <v>1</v>
      </c>
      <c r="C3" s="42">
        <f>'Form Instructions'!D3</f>
        <v>0</v>
      </c>
      <c r="D3" s="43"/>
      <c r="E3" s="44"/>
      <c r="F3" s="45"/>
      <c r="G3" s="45"/>
    </row>
    <row r="4" spans="2:10" ht="41.25" customHeight="1" x14ac:dyDescent="0.35">
      <c r="B4" s="8" t="s">
        <v>5</v>
      </c>
      <c r="C4" s="41" t="s">
        <v>6</v>
      </c>
      <c r="D4" s="41"/>
      <c r="E4" s="41"/>
      <c r="F4" s="41"/>
      <c r="G4" s="41"/>
      <c r="H4" s="5"/>
    </row>
    <row r="5" spans="2:10" s="1" customFormat="1" x14ac:dyDescent="0.35">
      <c r="B5" s="13" t="s">
        <v>7</v>
      </c>
      <c r="C5" s="34" t="s">
        <v>8</v>
      </c>
      <c r="D5" s="34"/>
      <c r="E5" s="34" t="s">
        <v>9</v>
      </c>
      <c r="F5" s="34"/>
      <c r="G5" s="14" t="s">
        <v>10</v>
      </c>
    </row>
    <row r="6" spans="2:10" x14ac:dyDescent="0.35">
      <c r="B6" s="6" t="s">
        <v>36</v>
      </c>
      <c r="C6" s="47">
        <v>38234</v>
      </c>
      <c r="D6" s="47"/>
      <c r="E6" s="47">
        <v>46203</v>
      </c>
      <c r="F6" s="47"/>
      <c r="G6" s="7">
        <v>261</v>
      </c>
      <c r="I6" s="3" t="str">
        <f>IF(C6&lt;$I$1,  "Start Date is beyond 5 years", "")</f>
        <v>Start Date is beyond 5 years</v>
      </c>
      <c r="J6" s="3" t="str">
        <f>IF(E6&lt;$I$1,  "End Date is beyond 5 years", "")</f>
        <v/>
      </c>
    </row>
    <row r="7" spans="2:10" x14ac:dyDescent="0.35">
      <c r="B7" s="6" t="str">
        <f>IF(ISTEXT(C28),C28,"")</f>
        <v/>
      </c>
      <c r="C7" s="47" t="str">
        <f>IF(ISTEXT(C28),C30,"")</f>
        <v/>
      </c>
      <c r="D7" s="47"/>
      <c r="E7" s="47" t="str">
        <f>IF(ISTEXT(C28),E30,"")</f>
        <v/>
      </c>
      <c r="F7" s="47"/>
      <c r="G7" s="7">
        <f>IF(ISTEXT(C28),DAYS360(C7,E7)/30,)</f>
        <v>0</v>
      </c>
      <c r="I7" s="3" t="str">
        <f t="shared" ref="I7:I11" si="0">IF(C7&lt;$I$1,  "Start Date is beyond 5 years", "")</f>
        <v/>
      </c>
      <c r="J7" s="3" t="str">
        <f t="shared" ref="J7:J11" si="1">IF(E7&lt;$I$1,  "End Date is beyond 5 years", "")</f>
        <v/>
      </c>
    </row>
    <row r="8" spans="2:10" x14ac:dyDescent="0.35">
      <c r="B8" s="6" t="str">
        <f>IF(ISTEXT(C37),C37,"")</f>
        <v/>
      </c>
      <c r="C8" s="47" t="str">
        <f>IF(ISTEXT(C37),C39,"")</f>
        <v/>
      </c>
      <c r="D8" s="47"/>
      <c r="E8" s="47" t="str">
        <f>IF(ISTEXT(C37),E39,"")</f>
        <v/>
      </c>
      <c r="F8" s="47"/>
      <c r="G8" s="7">
        <f>IF(ISTEXT(C37),DAYS360(C8,E8)/30,)</f>
        <v>0</v>
      </c>
      <c r="I8" s="3" t="str">
        <f t="shared" si="0"/>
        <v/>
      </c>
      <c r="J8" s="3" t="str">
        <f t="shared" si="1"/>
        <v/>
      </c>
    </row>
    <row r="9" spans="2:10" x14ac:dyDescent="0.35">
      <c r="B9" s="6" t="str">
        <f>IF(ISTEXT(C46),C46,"")</f>
        <v/>
      </c>
      <c r="C9" s="47" t="str">
        <f>IF(ISTEXT(C46),C48,"")</f>
        <v/>
      </c>
      <c r="D9" s="47"/>
      <c r="E9" s="47" t="str">
        <f>IF(ISTEXT(C46),E48,"")</f>
        <v/>
      </c>
      <c r="F9" s="47"/>
      <c r="G9" s="7">
        <f>IF(ISTEXT(C46),DAYS360(C9,E9)/30,)</f>
        <v>0</v>
      </c>
      <c r="I9" s="3" t="str">
        <f t="shared" si="0"/>
        <v/>
      </c>
      <c r="J9" s="3" t="str">
        <f t="shared" si="1"/>
        <v/>
      </c>
    </row>
    <row r="10" spans="2:10" x14ac:dyDescent="0.35">
      <c r="B10" s="6" t="str">
        <f>IF(ISTEXT(C55),C55,"")</f>
        <v/>
      </c>
      <c r="C10" s="48" t="str">
        <f>IF(ISTEXT(C55),C57,"")</f>
        <v/>
      </c>
      <c r="D10" s="48"/>
      <c r="E10" s="48" t="str">
        <f>IF(ISTEXT(C55),E57,"")</f>
        <v/>
      </c>
      <c r="F10" s="48"/>
      <c r="G10" s="7">
        <f>IF(ISTEXT(C55),DAYS360(C10,E10)/30,)</f>
        <v>0</v>
      </c>
      <c r="I10" s="3" t="str">
        <f t="shared" si="0"/>
        <v/>
      </c>
      <c r="J10" s="3" t="str">
        <f t="shared" si="1"/>
        <v/>
      </c>
    </row>
    <row r="11" spans="2:10" x14ac:dyDescent="0.35">
      <c r="B11" s="6" t="str">
        <f>IF(ISTEXT(C64),C64,"")</f>
        <v/>
      </c>
      <c r="C11" s="47" t="str">
        <f>IF(ISTEXT(C64),C66,"")</f>
        <v/>
      </c>
      <c r="D11" s="47"/>
      <c r="E11" s="47" t="str">
        <f>IF(ISTEXT(C64),E66,"")</f>
        <v/>
      </c>
      <c r="F11" s="47"/>
      <c r="G11" s="7">
        <f>IF(ISTEXT(C64),DAYS360(C11,E11)/30,)</f>
        <v>0</v>
      </c>
      <c r="I11" s="3" t="str">
        <f t="shared" si="0"/>
        <v/>
      </c>
      <c r="J11" s="3" t="str">
        <f t="shared" si="1"/>
        <v/>
      </c>
    </row>
    <row r="12" spans="2:10" ht="15" thickBot="1" x14ac:dyDescent="0.4">
      <c r="B12" s="50" t="s">
        <v>11</v>
      </c>
      <c r="C12" s="50"/>
      <c r="D12" s="50"/>
      <c r="E12" s="50"/>
      <c r="F12" s="51"/>
      <c r="G12" s="22">
        <f>SUM(G6:G11)</f>
        <v>261</v>
      </c>
    </row>
    <row r="13" spans="2:10" ht="15" thickTop="1" x14ac:dyDescent="0.35"/>
    <row r="15" spans="2:10" x14ac:dyDescent="0.35">
      <c r="B15" s="40" t="s">
        <v>12</v>
      </c>
      <c r="C15" s="40"/>
      <c r="D15" s="40"/>
      <c r="E15" s="40"/>
      <c r="F15" s="40"/>
      <c r="G15" s="40"/>
    </row>
    <row r="16" spans="2:10" ht="42.75" customHeight="1" x14ac:dyDescent="0.35">
      <c r="B16" s="19" t="s">
        <v>5</v>
      </c>
      <c r="C16" s="41" t="str">
        <f>C4</f>
        <v>At least three (3) years of Prime Contractor experience performing Quality Assurance services in the Health and Human Services arena. Experience must have been completed or ongoing within the last seven (7) years.</v>
      </c>
      <c r="D16" s="41"/>
      <c r="E16" s="41"/>
      <c r="F16" s="41"/>
      <c r="G16" s="41"/>
    </row>
    <row r="17" spans="2:7" x14ac:dyDescent="0.35">
      <c r="B17" s="34" t="s">
        <v>13</v>
      </c>
      <c r="C17" s="34"/>
      <c r="D17" s="34"/>
      <c r="E17" s="34"/>
      <c r="F17" s="34" t="s">
        <v>14</v>
      </c>
      <c r="G17" s="34"/>
    </row>
    <row r="18" spans="2:7" x14ac:dyDescent="0.35">
      <c r="B18" s="18" t="s">
        <v>15</v>
      </c>
      <c r="C18" s="35" t="s">
        <v>37</v>
      </c>
      <c r="D18" s="35"/>
      <c r="E18" s="35"/>
      <c r="F18" s="18" t="s">
        <v>16</v>
      </c>
      <c r="G18" s="15" t="s">
        <v>40</v>
      </c>
    </row>
    <row r="19" spans="2:7" x14ac:dyDescent="0.35">
      <c r="B19" s="18" t="s">
        <v>17</v>
      </c>
      <c r="C19" s="36" t="s">
        <v>38</v>
      </c>
      <c r="D19" s="36"/>
      <c r="E19" s="36"/>
      <c r="F19" s="18" t="s">
        <v>18</v>
      </c>
      <c r="G19" s="15" t="s">
        <v>41</v>
      </c>
    </row>
    <row r="20" spans="2:7" ht="37.5" x14ac:dyDescent="0.35">
      <c r="B20" s="18" t="s">
        <v>19</v>
      </c>
      <c r="C20" s="46">
        <v>64124721</v>
      </c>
      <c r="D20" s="39"/>
      <c r="E20" s="39"/>
      <c r="F20" s="18" t="s">
        <v>20</v>
      </c>
      <c r="G20" s="24" t="s">
        <v>44</v>
      </c>
    </row>
    <row r="21" spans="2:7" ht="29.25" customHeight="1" x14ac:dyDescent="0.35">
      <c r="B21" s="18" t="s">
        <v>21</v>
      </c>
      <c r="C21" s="16">
        <v>38231</v>
      </c>
      <c r="D21" s="17" t="s">
        <v>22</v>
      </c>
      <c r="E21" s="16">
        <v>46203</v>
      </c>
      <c r="F21" s="18" t="s">
        <v>23</v>
      </c>
      <c r="G21" s="15" t="s">
        <v>43</v>
      </c>
    </row>
    <row r="22" spans="2:7" x14ac:dyDescent="0.35">
      <c r="B22" s="38"/>
      <c r="C22" s="38"/>
      <c r="D22" s="38"/>
      <c r="E22" s="38"/>
      <c r="F22" s="18" t="s">
        <v>24</v>
      </c>
      <c r="G22" s="23" t="s">
        <v>42</v>
      </c>
    </row>
    <row r="23" spans="2:7" x14ac:dyDescent="0.35">
      <c r="B23" s="31" t="s">
        <v>25</v>
      </c>
      <c r="C23" s="49" t="s">
        <v>39</v>
      </c>
      <c r="D23" s="33"/>
      <c r="E23" s="33"/>
      <c r="F23" s="33"/>
      <c r="G23" s="33"/>
    </row>
    <row r="24" spans="2:7" ht="51.75" customHeight="1" x14ac:dyDescent="0.35">
      <c r="B24" s="32"/>
      <c r="C24" s="33"/>
      <c r="D24" s="33"/>
      <c r="E24" s="33"/>
      <c r="F24" s="33"/>
      <c r="G24" s="33"/>
    </row>
    <row r="25" spans="2:7" ht="15.75" customHeight="1" x14ac:dyDescent="0.35">
      <c r="B25" s="37"/>
      <c r="C25" s="37"/>
      <c r="D25" s="37"/>
      <c r="E25" s="37"/>
      <c r="F25" s="37"/>
      <c r="G25" s="37"/>
    </row>
    <row r="26" spans="2:7" x14ac:dyDescent="0.35">
      <c r="B26" s="34" t="s">
        <v>26</v>
      </c>
      <c r="C26" s="34"/>
      <c r="D26" s="34"/>
      <c r="E26" s="34"/>
      <c r="F26" s="34" t="s">
        <v>14</v>
      </c>
      <c r="G26" s="34"/>
    </row>
    <row r="27" spans="2:7" x14ac:dyDescent="0.35">
      <c r="B27" s="18" t="s">
        <v>15</v>
      </c>
      <c r="C27" s="35"/>
      <c r="D27" s="35"/>
      <c r="E27" s="35"/>
      <c r="F27" s="18" t="s">
        <v>16</v>
      </c>
      <c r="G27" s="15"/>
    </row>
    <row r="28" spans="2:7" x14ac:dyDescent="0.35">
      <c r="B28" s="18" t="s">
        <v>17</v>
      </c>
      <c r="C28" s="36"/>
      <c r="D28" s="36"/>
      <c r="E28" s="36"/>
      <c r="F28" s="18" t="s">
        <v>18</v>
      </c>
      <c r="G28" s="15"/>
    </row>
    <row r="29" spans="2:7" x14ac:dyDescent="0.35">
      <c r="B29" s="18" t="s">
        <v>19</v>
      </c>
      <c r="C29" s="39"/>
      <c r="D29" s="39"/>
      <c r="E29" s="39"/>
      <c r="F29" s="18" t="s">
        <v>20</v>
      </c>
      <c r="G29" s="15"/>
    </row>
    <row r="30" spans="2:7" ht="25" x14ac:dyDescent="0.35">
      <c r="B30" s="18" t="s">
        <v>21</v>
      </c>
      <c r="C30" s="16"/>
      <c r="D30" s="17" t="s">
        <v>22</v>
      </c>
      <c r="E30" s="16"/>
      <c r="F30" s="18" t="s">
        <v>23</v>
      </c>
      <c r="G30" s="15"/>
    </row>
    <row r="31" spans="2:7" x14ac:dyDescent="0.35">
      <c r="B31" s="38"/>
      <c r="C31" s="38"/>
      <c r="D31" s="38"/>
      <c r="E31" s="38"/>
      <c r="F31" s="18" t="s">
        <v>24</v>
      </c>
      <c r="G31" s="15"/>
    </row>
    <row r="32" spans="2:7" ht="15" customHeight="1" x14ac:dyDescent="0.35">
      <c r="B32" s="31" t="s">
        <v>25</v>
      </c>
      <c r="C32" s="33"/>
      <c r="D32" s="33"/>
      <c r="E32" s="33"/>
      <c r="F32" s="33"/>
      <c r="G32" s="33"/>
    </row>
    <row r="33" spans="2:7" ht="51.75" customHeight="1" x14ac:dyDescent="0.35">
      <c r="B33" s="32"/>
      <c r="C33" s="33"/>
      <c r="D33" s="33"/>
      <c r="E33" s="33"/>
      <c r="F33" s="33"/>
      <c r="G33" s="33"/>
    </row>
    <row r="34" spans="2:7" x14ac:dyDescent="0.35">
      <c r="B34" s="37"/>
      <c r="C34" s="37"/>
      <c r="D34" s="37"/>
      <c r="E34" s="37"/>
      <c r="F34" s="37"/>
      <c r="G34" s="37"/>
    </row>
    <row r="35" spans="2:7" x14ac:dyDescent="0.35">
      <c r="B35" s="34" t="s">
        <v>27</v>
      </c>
      <c r="C35" s="34"/>
      <c r="D35" s="34"/>
      <c r="E35" s="34"/>
      <c r="F35" s="34" t="s">
        <v>14</v>
      </c>
      <c r="G35" s="34"/>
    </row>
    <row r="36" spans="2:7" x14ac:dyDescent="0.35">
      <c r="B36" s="18" t="s">
        <v>15</v>
      </c>
      <c r="C36" s="35"/>
      <c r="D36" s="35"/>
      <c r="E36" s="35"/>
      <c r="F36" s="18" t="s">
        <v>16</v>
      </c>
      <c r="G36" s="15"/>
    </row>
    <row r="37" spans="2:7" x14ac:dyDescent="0.35">
      <c r="B37" s="18" t="s">
        <v>17</v>
      </c>
      <c r="C37" s="36"/>
      <c r="D37" s="36"/>
      <c r="E37" s="36"/>
      <c r="F37" s="18" t="s">
        <v>18</v>
      </c>
      <c r="G37" s="15"/>
    </row>
    <row r="38" spans="2:7" x14ac:dyDescent="0.35">
      <c r="B38" s="18" t="s">
        <v>19</v>
      </c>
      <c r="C38" s="39"/>
      <c r="D38" s="39"/>
      <c r="E38" s="39"/>
      <c r="F38" s="18" t="s">
        <v>20</v>
      </c>
      <c r="G38" s="15"/>
    </row>
    <row r="39" spans="2:7" ht="25" x14ac:dyDescent="0.35">
      <c r="B39" s="18" t="s">
        <v>21</v>
      </c>
      <c r="C39" s="16"/>
      <c r="D39" s="17" t="s">
        <v>22</v>
      </c>
      <c r="E39" s="16"/>
      <c r="F39" s="18" t="s">
        <v>23</v>
      </c>
      <c r="G39" s="15"/>
    </row>
    <row r="40" spans="2:7" x14ac:dyDescent="0.35">
      <c r="B40" s="38"/>
      <c r="C40" s="38"/>
      <c r="D40" s="38"/>
      <c r="E40" s="38"/>
      <c r="F40" s="18" t="s">
        <v>24</v>
      </c>
      <c r="G40" s="15"/>
    </row>
    <row r="41" spans="2:7" ht="15" customHeight="1" x14ac:dyDescent="0.35">
      <c r="B41" s="31" t="s">
        <v>25</v>
      </c>
      <c r="C41" s="33"/>
      <c r="D41" s="33"/>
      <c r="E41" s="33"/>
      <c r="F41" s="33"/>
      <c r="G41" s="33"/>
    </row>
    <row r="42" spans="2:7" ht="51.75" customHeight="1" x14ac:dyDescent="0.35">
      <c r="B42" s="32"/>
      <c r="C42" s="33"/>
      <c r="D42" s="33"/>
      <c r="E42" s="33"/>
      <c r="F42" s="33"/>
      <c r="G42" s="33"/>
    </row>
    <row r="43" spans="2:7" x14ac:dyDescent="0.35">
      <c r="B43" s="37"/>
      <c r="C43" s="37"/>
      <c r="D43" s="37"/>
      <c r="E43" s="37"/>
      <c r="F43" s="37"/>
      <c r="G43" s="37"/>
    </row>
    <row r="44" spans="2:7" x14ac:dyDescent="0.35">
      <c r="B44" s="34" t="s">
        <v>28</v>
      </c>
      <c r="C44" s="34"/>
      <c r="D44" s="34"/>
      <c r="E44" s="34"/>
      <c r="F44" s="34" t="s">
        <v>14</v>
      </c>
      <c r="G44" s="34"/>
    </row>
    <row r="45" spans="2:7" x14ac:dyDescent="0.35">
      <c r="B45" s="18" t="s">
        <v>15</v>
      </c>
      <c r="C45" s="35"/>
      <c r="D45" s="35"/>
      <c r="E45" s="35"/>
      <c r="F45" s="18" t="s">
        <v>16</v>
      </c>
      <c r="G45" s="15"/>
    </row>
    <row r="46" spans="2:7" x14ac:dyDescent="0.35">
      <c r="B46" s="18" t="s">
        <v>17</v>
      </c>
      <c r="C46" s="36"/>
      <c r="D46" s="36"/>
      <c r="E46" s="36"/>
      <c r="F46" s="18" t="s">
        <v>18</v>
      </c>
      <c r="G46" s="15"/>
    </row>
    <row r="47" spans="2:7" x14ac:dyDescent="0.35">
      <c r="B47" s="18" t="s">
        <v>19</v>
      </c>
      <c r="C47" s="39"/>
      <c r="D47" s="39"/>
      <c r="E47" s="39"/>
      <c r="F47" s="18" t="s">
        <v>20</v>
      </c>
      <c r="G47" s="15"/>
    </row>
    <row r="48" spans="2:7" ht="25" x14ac:dyDescent="0.35">
      <c r="B48" s="18" t="s">
        <v>21</v>
      </c>
      <c r="C48" s="16"/>
      <c r="D48" s="17" t="s">
        <v>22</v>
      </c>
      <c r="E48" s="16"/>
      <c r="F48" s="18" t="s">
        <v>23</v>
      </c>
      <c r="G48" s="15"/>
    </row>
    <row r="49" spans="2:7" x14ac:dyDescent="0.35">
      <c r="B49" s="38"/>
      <c r="C49" s="38"/>
      <c r="D49" s="38"/>
      <c r="E49" s="38"/>
      <c r="F49" s="18" t="s">
        <v>24</v>
      </c>
      <c r="G49" s="15"/>
    </row>
    <row r="50" spans="2:7" x14ac:dyDescent="0.35">
      <c r="B50" s="31" t="s">
        <v>25</v>
      </c>
      <c r="C50" s="33"/>
      <c r="D50" s="33"/>
      <c r="E50" s="33"/>
      <c r="F50" s="33"/>
      <c r="G50" s="33"/>
    </row>
    <row r="51" spans="2:7" ht="51.75" customHeight="1" x14ac:dyDescent="0.35">
      <c r="B51" s="32"/>
      <c r="C51" s="33"/>
      <c r="D51" s="33"/>
      <c r="E51" s="33"/>
      <c r="F51" s="33"/>
      <c r="G51" s="33"/>
    </row>
    <row r="52" spans="2:7" x14ac:dyDescent="0.35">
      <c r="B52" s="37"/>
      <c r="C52" s="37"/>
      <c r="D52" s="37"/>
      <c r="E52" s="37"/>
      <c r="F52" s="37"/>
      <c r="G52" s="37"/>
    </row>
    <row r="53" spans="2:7" x14ac:dyDescent="0.35">
      <c r="B53" s="34" t="s">
        <v>29</v>
      </c>
      <c r="C53" s="34"/>
      <c r="D53" s="34"/>
      <c r="E53" s="34"/>
      <c r="F53" s="34" t="s">
        <v>14</v>
      </c>
      <c r="G53" s="34"/>
    </row>
    <row r="54" spans="2:7" x14ac:dyDescent="0.35">
      <c r="B54" s="18" t="s">
        <v>15</v>
      </c>
      <c r="C54" s="35"/>
      <c r="D54" s="35"/>
      <c r="E54" s="35"/>
      <c r="F54" s="18" t="s">
        <v>16</v>
      </c>
      <c r="G54" s="15"/>
    </row>
    <row r="55" spans="2:7" x14ac:dyDescent="0.35">
      <c r="B55" s="18" t="s">
        <v>17</v>
      </c>
      <c r="C55" s="36"/>
      <c r="D55" s="36"/>
      <c r="E55" s="36"/>
      <c r="F55" s="18" t="s">
        <v>18</v>
      </c>
      <c r="G55" s="15"/>
    </row>
    <row r="56" spans="2:7" x14ac:dyDescent="0.35">
      <c r="B56" s="18" t="s">
        <v>19</v>
      </c>
      <c r="C56" s="39"/>
      <c r="D56" s="39"/>
      <c r="E56" s="39"/>
      <c r="F56" s="18" t="s">
        <v>20</v>
      </c>
      <c r="G56" s="15"/>
    </row>
    <row r="57" spans="2:7" ht="25" x14ac:dyDescent="0.35">
      <c r="B57" s="18" t="s">
        <v>21</v>
      </c>
      <c r="C57" s="16"/>
      <c r="D57" s="17" t="s">
        <v>22</v>
      </c>
      <c r="E57" s="16"/>
      <c r="F57" s="18" t="s">
        <v>23</v>
      </c>
      <c r="G57" s="15"/>
    </row>
    <row r="58" spans="2:7" x14ac:dyDescent="0.35">
      <c r="B58" s="38"/>
      <c r="C58" s="38"/>
      <c r="D58" s="38"/>
      <c r="E58" s="38"/>
      <c r="F58" s="18" t="s">
        <v>24</v>
      </c>
      <c r="G58" s="15"/>
    </row>
    <row r="59" spans="2:7" x14ac:dyDescent="0.35">
      <c r="B59" s="31" t="s">
        <v>25</v>
      </c>
      <c r="C59" s="33"/>
      <c r="D59" s="33"/>
      <c r="E59" s="33"/>
      <c r="F59" s="33"/>
      <c r="G59" s="33"/>
    </row>
    <row r="60" spans="2:7" ht="51.75" customHeight="1" x14ac:dyDescent="0.35">
      <c r="B60" s="32"/>
      <c r="C60" s="33"/>
      <c r="D60" s="33"/>
      <c r="E60" s="33"/>
      <c r="F60" s="33"/>
      <c r="G60" s="33"/>
    </row>
    <row r="61" spans="2:7" x14ac:dyDescent="0.35">
      <c r="B61" s="37"/>
      <c r="C61" s="37"/>
      <c r="D61" s="37"/>
      <c r="E61" s="37"/>
      <c r="F61" s="37"/>
      <c r="G61" s="37"/>
    </row>
    <row r="62" spans="2:7" x14ac:dyDescent="0.35">
      <c r="B62" s="34" t="s">
        <v>30</v>
      </c>
      <c r="C62" s="34"/>
      <c r="D62" s="34"/>
      <c r="E62" s="34"/>
      <c r="F62" s="34" t="s">
        <v>14</v>
      </c>
      <c r="G62" s="34"/>
    </row>
    <row r="63" spans="2:7" x14ac:dyDescent="0.35">
      <c r="B63" s="18" t="s">
        <v>15</v>
      </c>
      <c r="C63" s="35"/>
      <c r="D63" s="35"/>
      <c r="E63" s="35"/>
      <c r="F63" s="18" t="s">
        <v>16</v>
      </c>
      <c r="G63" s="15"/>
    </row>
    <row r="64" spans="2:7" x14ac:dyDescent="0.35">
      <c r="B64" s="18" t="s">
        <v>17</v>
      </c>
      <c r="C64" s="36"/>
      <c r="D64" s="36"/>
      <c r="E64" s="36"/>
      <c r="F64" s="18" t="s">
        <v>18</v>
      </c>
      <c r="G64" s="15"/>
    </row>
    <row r="65" spans="2:7" x14ac:dyDescent="0.35">
      <c r="B65" s="18" t="s">
        <v>19</v>
      </c>
      <c r="C65" s="39"/>
      <c r="D65" s="39"/>
      <c r="E65" s="39"/>
      <c r="F65" s="18" t="s">
        <v>20</v>
      </c>
      <c r="G65" s="15"/>
    </row>
    <row r="66" spans="2:7" ht="25" x14ac:dyDescent="0.35">
      <c r="B66" s="18" t="s">
        <v>21</v>
      </c>
      <c r="C66" s="16"/>
      <c r="D66" s="17" t="s">
        <v>22</v>
      </c>
      <c r="E66" s="16"/>
      <c r="F66" s="18" t="s">
        <v>23</v>
      </c>
      <c r="G66" s="15"/>
    </row>
    <row r="67" spans="2:7" x14ac:dyDescent="0.35">
      <c r="B67" s="38"/>
      <c r="C67" s="38"/>
      <c r="D67" s="38"/>
      <c r="E67" s="38"/>
      <c r="F67" s="18" t="s">
        <v>24</v>
      </c>
      <c r="G67" s="15"/>
    </row>
    <row r="68" spans="2:7" x14ac:dyDescent="0.35">
      <c r="B68" s="31" t="s">
        <v>25</v>
      </c>
      <c r="C68" s="33"/>
      <c r="D68" s="33"/>
      <c r="E68" s="33"/>
      <c r="F68" s="33"/>
      <c r="G68" s="33"/>
    </row>
    <row r="69" spans="2:7" ht="51.75" customHeight="1" x14ac:dyDescent="0.35">
      <c r="B69" s="32"/>
      <c r="C69" s="33"/>
      <c r="D69" s="33"/>
      <c r="E69" s="33"/>
      <c r="F69" s="33"/>
      <c r="G69" s="33"/>
    </row>
  </sheetData>
  <mergeCells count="74">
    <mergeCell ref="C56:E56"/>
    <mergeCell ref="B44:E44"/>
    <mergeCell ref="C45:E45"/>
    <mergeCell ref="C46:E46"/>
    <mergeCell ref="E10:F10"/>
    <mergeCell ref="E11:F11"/>
    <mergeCell ref="C38:E38"/>
    <mergeCell ref="B40:E40"/>
    <mergeCell ref="C47:E47"/>
    <mergeCell ref="B41:B42"/>
    <mergeCell ref="C41:G42"/>
    <mergeCell ref="C29:E29"/>
    <mergeCell ref="B31:E31"/>
    <mergeCell ref="F35:G35"/>
    <mergeCell ref="F44:G44"/>
    <mergeCell ref="B52:G52"/>
    <mergeCell ref="C5:D5"/>
    <mergeCell ref="C6:D6"/>
    <mergeCell ref="C7:D7"/>
    <mergeCell ref="C16:G16"/>
    <mergeCell ref="C28:E28"/>
    <mergeCell ref="C18:E18"/>
    <mergeCell ref="C27:E27"/>
    <mergeCell ref="E5:F5"/>
    <mergeCell ref="E6:F6"/>
    <mergeCell ref="E7:F7"/>
    <mergeCell ref="E8:F8"/>
    <mergeCell ref="E9:F9"/>
    <mergeCell ref="B12:F12"/>
    <mergeCell ref="C8:D8"/>
    <mergeCell ref="B50:B51"/>
    <mergeCell ref="C50:G51"/>
    <mergeCell ref="B23:B24"/>
    <mergeCell ref="B35:E35"/>
    <mergeCell ref="C36:E36"/>
    <mergeCell ref="C37:E37"/>
    <mergeCell ref="B34:G34"/>
    <mergeCell ref="B49:E49"/>
    <mergeCell ref="B43:G43"/>
    <mergeCell ref="C23:G24"/>
    <mergeCell ref="B32:B33"/>
    <mergeCell ref="C32:G33"/>
    <mergeCell ref="B2:G2"/>
    <mergeCell ref="C4:G4"/>
    <mergeCell ref="C3:D3"/>
    <mergeCell ref="F17:G17"/>
    <mergeCell ref="F26:G26"/>
    <mergeCell ref="C19:E19"/>
    <mergeCell ref="B17:E17"/>
    <mergeCell ref="B26:E26"/>
    <mergeCell ref="B15:G15"/>
    <mergeCell ref="B25:G25"/>
    <mergeCell ref="E3:G3"/>
    <mergeCell ref="C20:E20"/>
    <mergeCell ref="B22:E22"/>
    <mergeCell ref="C9:D9"/>
    <mergeCell ref="C10:D10"/>
    <mergeCell ref="C11:D11"/>
    <mergeCell ref="B68:B69"/>
    <mergeCell ref="C68:G69"/>
    <mergeCell ref="B53:E53"/>
    <mergeCell ref="C54:E54"/>
    <mergeCell ref="C55:E55"/>
    <mergeCell ref="B62:E62"/>
    <mergeCell ref="C63:E63"/>
    <mergeCell ref="C64:E64"/>
    <mergeCell ref="B59:B60"/>
    <mergeCell ref="C59:G60"/>
    <mergeCell ref="B61:G61"/>
    <mergeCell ref="B58:E58"/>
    <mergeCell ref="C65:E65"/>
    <mergeCell ref="B67:E67"/>
    <mergeCell ref="F53:G53"/>
    <mergeCell ref="F62:G62"/>
  </mergeCells>
  <hyperlinks>
    <hyperlink ref="G22" r:id="rId1" xr:uid="{1B960C22-C17F-416E-8A9B-677B16FD9DE9}"/>
  </hyperlinks>
  <pageMargins left="0.7" right="0.7" top="0.75" bottom="0.75" header="0.3" footer="0.3"/>
  <pageSetup scale="76" fitToHeight="7"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B3D68-F40D-4CBB-BB3C-016FF6FA7477}">
  <sheetPr>
    <pageSetUpPr fitToPage="1"/>
  </sheetPr>
  <dimension ref="B2:J107"/>
  <sheetViews>
    <sheetView topLeftCell="A16" workbookViewId="0">
      <selection activeCell="G22" sqref="G22"/>
    </sheetView>
  </sheetViews>
  <sheetFormatPr defaultRowHeight="14.5" x14ac:dyDescent="0.35"/>
  <cols>
    <col min="1" max="1" width="4.1796875" customWidth="1"/>
    <col min="2" max="2" width="36.1796875" customWidth="1"/>
    <col min="3" max="6" width="24.54296875" customWidth="1"/>
    <col min="7" max="7" width="35.90625" customWidth="1"/>
    <col min="10" max="10" width="9.54296875" customWidth="1"/>
  </cols>
  <sheetData>
    <row r="2" spans="2:10" x14ac:dyDescent="0.35">
      <c r="B2" s="40" t="s">
        <v>4</v>
      </c>
      <c r="C2" s="40"/>
      <c r="D2" s="40"/>
      <c r="E2" s="40"/>
      <c r="F2" s="40"/>
      <c r="G2" s="40"/>
    </row>
    <row r="3" spans="2:10" x14ac:dyDescent="0.35">
      <c r="B3" s="8" t="s">
        <v>1</v>
      </c>
      <c r="C3" s="42">
        <f>'Form Instructions'!D3</f>
        <v>0</v>
      </c>
      <c r="D3" s="43"/>
      <c r="E3" s="44"/>
      <c r="F3" s="45"/>
      <c r="G3" s="45"/>
    </row>
    <row r="4" spans="2:10" ht="36" customHeight="1" x14ac:dyDescent="0.35">
      <c r="B4" s="8" t="s">
        <v>31</v>
      </c>
      <c r="C4" s="41" t="s">
        <v>32</v>
      </c>
      <c r="D4" s="41"/>
      <c r="E4" s="41"/>
      <c r="F4" s="41"/>
      <c r="G4" s="41"/>
      <c r="H4" s="5"/>
    </row>
    <row r="5" spans="2:10" s="1" customFormat="1" x14ac:dyDescent="0.35">
      <c r="B5" s="13" t="s">
        <v>7</v>
      </c>
      <c r="C5" s="34" t="s">
        <v>8</v>
      </c>
      <c r="D5" s="34"/>
      <c r="E5" s="34" t="s">
        <v>9</v>
      </c>
      <c r="F5" s="34"/>
      <c r="G5" s="14" t="s">
        <v>10</v>
      </c>
    </row>
    <row r="6" spans="2:10" x14ac:dyDescent="0.35">
      <c r="B6" s="6" t="s">
        <v>38</v>
      </c>
      <c r="C6" s="47">
        <v>38231</v>
      </c>
      <c r="D6" s="47"/>
      <c r="E6" s="47">
        <v>46203</v>
      </c>
      <c r="F6" s="47"/>
      <c r="G6" s="7">
        <v>261</v>
      </c>
      <c r="I6" s="2"/>
      <c r="J6" s="1"/>
    </row>
    <row r="7" spans="2:10" x14ac:dyDescent="0.35">
      <c r="B7" s="6" t="str">
        <f>IF(ISTEXT(C28),C28,"")</f>
        <v/>
      </c>
      <c r="C7" s="47"/>
      <c r="D7" s="47"/>
      <c r="E7" s="47" t="str">
        <f>IF(ISTEXT(C28),E30,"")</f>
        <v/>
      </c>
      <c r="F7" s="47"/>
      <c r="G7" s="7">
        <f>IF(ISTEXT(C28),DAYS360(C7,E7)/30,)</f>
        <v>0</v>
      </c>
    </row>
    <row r="8" spans="2:10" x14ac:dyDescent="0.35">
      <c r="B8" s="6" t="str">
        <f>IF(ISTEXT(C37),C37,"")</f>
        <v/>
      </c>
      <c r="C8" s="47" t="str">
        <f>IF(ISTEXT(C37),C39,"")</f>
        <v/>
      </c>
      <c r="D8" s="47"/>
      <c r="E8" s="47" t="str">
        <f>IF(ISTEXT(C37),E39,"")</f>
        <v/>
      </c>
      <c r="F8" s="47"/>
      <c r="G8" s="7">
        <f>IF(ISTEXT(C37),DAYS360(C8,E8)/30,)</f>
        <v>0</v>
      </c>
    </row>
    <row r="9" spans="2:10" x14ac:dyDescent="0.35">
      <c r="B9" s="6" t="str">
        <f>IF(ISTEXT(C46),C46,"")</f>
        <v/>
      </c>
      <c r="C9" s="47" t="str">
        <f>IF(ISTEXT(C46),C48,"")</f>
        <v/>
      </c>
      <c r="D9" s="47"/>
      <c r="E9" s="47" t="str">
        <f>IF(ISTEXT(C46),E48,"")</f>
        <v/>
      </c>
      <c r="F9" s="47"/>
      <c r="G9" s="7">
        <f>IF(ISTEXT(C46),DAYS360(C9,E9)/30,)</f>
        <v>0</v>
      </c>
      <c r="I9" s="2"/>
      <c r="J9" s="1"/>
    </row>
    <row r="10" spans="2:10" x14ac:dyDescent="0.35">
      <c r="B10" s="6" t="str">
        <f>IF(ISTEXT(C55),C55,"")</f>
        <v/>
      </c>
      <c r="C10" s="48" t="str">
        <f>IF(ISTEXT(C55),C57,"")</f>
        <v/>
      </c>
      <c r="D10" s="48"/>
      <c r="E10" s="48" t="str">
        <f>IF(ISTEXT(C55),E57,"")</f>
        <v/>
      </c>
      <c r="F10" s="48"/>
      <c r="G10" s="7">
        <f>IF(ISTEXT(C55),DAYS360(C10,E10)/30,)</f>
        <v>0</v>
      </c>
    </row>
    <row r="11" spans="2:10" x14ac:dyDescent="0.35">
      <c r="B11" s="6" t="str">
        <f>IF(ISTEXT(C64),C64,"")</f>
        <v/>
      </c>
      <c r="C11" s="47" t="str">
        <f>IF(ISTEXT(C64),C66,"")</f>
        <v/>
      </c>
      <c r="D11" s="47"/>
      <c r="E11" s="47" t="str">
        <f>IF(ISTEXT(C64),E66,"")</f>
        <v/>
      </c>
      <c r="F11" s="47"/>
      <c r="G11" s="7">
        <f>IF(ISTEXT(C64),DAYS360(C11,E11)/30,)</f>
        <v>0</v>
      </c>
    </row>
    <row r="12" spans="2:10" x14ac:dyDescent="0.35">
      <c r="B12" s="52" t="s">
        <v>11</v>
      </c>
      <c r="C12" s="53"/>
      <c r="D12" s="53"/>
      <c r="E12" s="53"/>
      <c r="F12" s="53"/>
      <c r="G12" s="22">
        <f>SUM(G6:G11)</f>
        <v>261</v>
      </c>
    </row>
    <row r="15" spans="2:10" x14ac:dyDescent="0.35">
      <c r="B15" s="40" t="s">
        <v>12</v>
      </c>
      <c r="C15" s="40"/>
      <c r="D15" s="40"/>
      <c r="E15" s="40"/>
      <c r="F15" s="40"/>
      <c r="G15" s="40"/>
    </row>
    <row r="16" spans="2:10" ht="33.75" customHeight="1" x14ac:dyDescent="0.35">
      <c r="B16" s="19" t="s">
        <v>31</v>
      </c>
      <c r="C16" s="41" t="str">
        <f>C4</f>
        <v>At least three (3) years of experience performing Quality Assurance services in an environment applying UCD processes and/or User Experience (UX) activities on IT Projects.</v>
      </c>
      <c r="D16" s="41"/>
      <c r="E16" s="41"/>
      <c r="F16" s="41"/>
      <c r="G16" s="41"/>
    </row>
    <row r="17" spans="2:7" x14ac:dyDescent="0.35">
      <c r="B17" s="34" t="s">
        <v>13</v>
      </c>
      <c r="C17" s="34"/>
      <c r="D17" s="34"/>
      <c r="E17" s="34"/>
      <c r="F17" s="34" t="s">
        <v>14</v>
      </c>
      <c r="G17" s="34"/>
    </row>
    <row r="18" spans="2:7" x14ac:dyDescent="0.35">
      <c r="B18" s="18" t="s">
        <v>15</v>
      </c>
      <c r="C18" s="35" t="s">
        <v>37</v>
      </c>
      <c r="D18" s="35"/>
      <c r="E18" s="35"/>
      <c r="F18" s="18" t="s">
        <v>16</v>
      </c>
      <c r="G18" s="25" t="s">
        <v>40</v>
      </c>
    </row>
    <row r="19" spans="2:7" x14ac:dyDescent="0.35">
      <c r="B19" s="18" t="s">
        <v>17</v>
      </c>
      <c r="C19" s="36" t="s">
        <v>38</v>
      </c>
      <c r="D19" s="36"/>
      <c r="E19" s="36"/>
      <c r="F19" s="18" t="s">
        <v>18</v>
      </c>
      <c r="G19" s="15" t="s">
        <v>41</v>
      </c>
    </row>
    <row r="20" spans="2:7" ht="37.5" x14ac:dyDescent="0.35">
      <c r="B20" s="18" t="s">
        <v>19</v>
      </c>
      <c r="C20" s="46">
        <v>64124721</v>
      </c>
      <c r="D20" s="39"/>
      <c r="E20" s="39"/>
      <c r="F20" s="18" t="s">
        <v>20</v>
      </c>
      <c r="G20" s="24" t="s">
        <v>44</v>
      </c>
    </row>
    <row r="21" spans="2:7" ht="29.25" customHeight="1" x14ac:dyDescent="0.35">
      <c r="B21" s="18" t="s">
        <v>21</v>
      </c>
      <c r="C21" s="16">
        <v>38231</v>
      </c>
      <c r="D21" s="17" t="s">
        <v>22</v>
      </c>
      <c r="E21" s="16">
        <v>46203</v>
      </c>
      <c r="F21" s="18" t="s">
        <v>23</v>
      </c>
      <c r="G21" s="15" t="s">
        <v>43</v>
      </c>
    </row>
    <row r="22" spans="2:7" x14ac:dyDescent="0.35">
      <c r="B22" s="38"/>
      <c r="C22" s="38"/>
      <c r="D22" s="38"/>
      <c r="E22" s="38"/>
      <c r="F22" s="18" t="s">
        <v>24</v>
      </c>
      <c r="G22" s="23" t="s">
        <v>42</v>
      </c>
    </row>
    <row r="23" spans="2:7" x14ac:dyDescent="0.35">
      <c r="B23" s="31" t="s">
        <v>25</v>
      </c>
      <c r="C23" s="33" t="s">
        <v>45</v>
      </c>
      <c r="D23" s="33"/>
      <c r="E23" s="33"/>
      <c r="F23" s="33"/>
      <c r="G23" s="33"/>
    </row>
    <row r="24" spans="2:7" ht="51.75" customHeight="1" x14ac:dyDescent="0.35">
      <c r="B24" s="32"/>
      <c r="C24" s="33"/>
      <c r="D24" s="33"/>
      <c r="E24" s="33"/>
      <c r="F24" s="33"/>
      <c r="G24" s="33"/>
    </row>
    <row r="25" spans="2:7" ht="15.75" customHeight="1" x14ac:dyDescent="0.35">
      <c r="B25" s="37"/>
      <c r="C25" s="37"/>
      <c r="D25" s="37"/>
      <c r="E25" s="37"/>
      <c r="F25" s="37"/>
      <c r="G25" s="37"/>
    </row>
    <row r="26" spans="2:7" x14ac:dyDescent="0.35">
      <c r="B26" s="34" t="s">
        <v>26</v>
      </c>
      <c r="C26" s="34"/>
      <c r="D26" s="34"/>
      <c r="E26" s="34"/>
      <c r="F26" s="34" t="s">
        <v>14</v>
      </c>
      <c r="G26" s="34"/>
    </row>
    <row r="27" spans="2:7" x14ac:dyDescent="0.35">
      <c r="B27" s="18" t="s">
        <v>15</v>
      </c>
      <c r="C27" s="35"/>
      <c r="D27" s="35"/>
      <c r="E27" s="35"/>
      <c r="F27" s="18" t="s">
        <v>16</v>
      </c>
      <c r="G27" s="15"/>
    </row>
    <row r="28" spans="2:7" x14ac:dyDescent="0.35">
      <c r="B28" s="18" t="s">
        <v>17</v>
      </c>
      <c r="C28" s="36"/>
      <c r="D28" s="36"/>
      <c r="E28" s="36"/>
      <c r="F28" s="18" t="s">
        <v>18</v>
      </c>
      <c r="G28" s="15"/>
    </row>
    <row r="29" spans="2:7" x14ac:dyDescent="0.35">
      <c r="B29" s="18" t="s">
        <v>19</v>
      </c>
      <c r="C29" s="39"/>
      <c r="D29" s="39"/>
      <c r="E29" s="39"/>
      <c r="F29" s="18" t="s">
        <v>20</v>
      </c>
      <c r="G29" s="15"/>
    </row>
    <row r="30" spans="2:7" ht="25" x14ac:dyDescent="0.35">
      <c r="B30" s="18" t="s">
        <v>21</v>
      </c>
      <c r="C30" s="16"/>
      <c r="D30" s="17" t="s">
        <v>22</v>
      </c>
      <c r="E30" s="16"/>
      <c r="F30" s="18" t="s">
        <v>23</v>
      </c>
      <c r="G30" s="15"/>
    </row>
    <row r="31" spans="2:7" x14ac:dyDescent="0.35">
      <c r="B31" s="38"/>
      <c r="C31" s="38"/>
      <c r="D31" s="38"/>
      <c r="E31" s="38"/>
      <c r="F31" s="18" t="s">
        <v>24</v>
      </c>
      <c r="G31" s="15"/>
    </row>
    <row r="32" spans="2:7" ht="15" customHeight="1" x14ac:dyDescent="0.35">
      <c r="B32" s="31" t="s">
        <v>25</v>
      </c>
      <c r="C32" s="33"/>
      <c r="D32" s="33"/>
      <c r="E32" s="33"/>
      <c r="F32" s="33"/>
      <c r="G32" s="33"/>
    </row>
    <row r="33" spans="2:7" ht="51.75" customHeight="1" x14ac:dyDescent="0.35">
      <c r="B33" s="32"/>
      <c r="C33" s="33"/>
      <c r="D33" s="33"/>
      <c r="E33" s="33"/>
      <c r="F33" s="33"/>
      <c r="G33" s="33"/>
    </row>
    <row r="34" spans="2:7" x14ac:dyDescent="0.35">
      <c r="B34" s="37"/>
      <c r="C34" s="37"/>
      <c r="D34" s="37"/>
      <c r="E34" s="37"/>
      <c r="F34" s="37"/>
      <c r="G34" s="37"/>
    </row>
    <row r="35" spans="2:7" x14ac:dyDescent="0.35">
      <c r="B35" s="34" t="s">
        <v>27</v>
      </c>
      <c r="C35" s="34"/>
      <c r="D35" s="34"/>
      <c r="E35" s="34"/>
      <c r="F35" s="34" t="s">
        <v>14</v>
      </c>
      <c r="G35" s="34"/>
    </row>
    <row r="36" spans="2:7" x14ac:dyDescent="0.35">
      <c r="B36" s="18" t="s">
        <v>15</v>
      </c>
      <c r="C36" s="35"/>
      <c r="D36" s="35"/>
      <c r="E36" s="35"/>
      <c r="F36" s="18" t="s">
        <v>16</v>
      </c>
      <c r="G36" s="15"/>
    </row>
    <row r="37" spans="2:7" x14ac:dyDescent="0.35">
      <c r="B37" s="18" t="s">
        <v>17</v>
      </c>
      <c r="C37" s="36"/>
      <c r="D37" s="36"/>
      <c r="E37" s="36"/>
      <c r="F37" s="18" t="s">
        <v>18</v>
      </c>
      <c r="G37" s="15"/>
    </row>
    <row r="38" spans="2:7" x14ac:dyDescent="0.35">
      <c r="B38" s="18" t="s">
        <v>19</v>
      </c>
      <c r="C38" s="39"/>
      <c r="D38" s="39"/>
      <c r="E38" s="39"/>
      <c r="F38" s="18" t="s">
        <v>20</v>
      </c>
      <c r="G38" s="15"/>
    </row>
    <row r="39" spans="2:7" ht="25" x14ac:dyDescent="0.35">
      <c r="B39" s="18" t="s">
        <v>21</v>
      </c>
      <c r="C39" s="16"/>
      <c r="D39" s="17" t="s">
        <v>22</v>
      </c>
      <c r="E39" s="16"/>
      <c r="F39" s="18" t="s">
        <v>23</v>
      </c>
      <c r="G39" s="15"/>
    </row>
    <row r="40" spans="2:7" x14ac:dyDescent="0.35">
      <c r="B40" s="38"/>
      <c r="C40" s="38"/>
      <c r="D40" s="38"/>
      <c r="E40" s="38"/>
      <c r="F40" s="18" t="s">
        <v>24</v>
      </c>
      <c r="G40" s="15"/>
    </row>
    <row r="41" spans="2:7" ht="15" customHeight="1" x14ac:dyDescent="0.35">
      <c r="B41" s="31" t="s">
        <v>25</v>
      </c>
      <c r="C41" s="33"/>
      <c r="D41" s="33"/>
      <c r="E41" s="33"/>
      <c r="F41" s="33"/>
      <c r="G41" s="33"/>
    </row>
    <row r="42" spans="2:7" ht="51.75" customHeight="1" x14ac:dyDescent="0.35">
      <c r="B42" s="32"/>
      <c r="C42" s="33"/>
      <c r="D42" s="33"/>
      <c r="E42" s="33"/>
      <c r="F42" s="33"/>
      <c r="G42" s="33"/>
    </row>
    <row r="43" spans="2:7" x14ac:dyDescent="0.35">
      <c r="B43" s="37"/>
      <c r="C43" s="37"/>
      <c r="D43" s="37"/>
      <c r="E43" s="37"/>
      <c r="F43" s="37"/>
      <c r="G43" s="37"/>
    </row>
    <row r="44" spans="2:7" x14ac:dyDescent="0.35">
      <c r="B44" s="34" t="s">
        <v>28</v>
      </c>
      <c r="C44" s="34"/>
      <c r="D44" s="34"/>
      <c r="E44" s="34"/>
      <c r="F44" s="34" t="s">
        <v>14</v>
      </c>
      <c r="G44" s="34"/>
    </row>
    <row r="45" spans="2:7" x14ac:dyDescent="0.35">
      <c r="B45" s="18" t="s">
        <v>15</v>
      </c>
      <c r="C45" s="35"/>
      <c r="D45" s="35"/>
      <c r="E45" s="35"/>
      <c r="F45" s="18" t="s">
        <v>16</v>
      </c>
      <c r="G45" s="15"/>
    </row>
    <row r="46" spans="2:7" x14ac:dyDescent="0.35">
      <c r="B46" s="18" t="s">
        <v>17</v>
      </c>
      <c r="C46" s="36"/>
      <c r="D46" s="36"/>
      <c r="E46" s="36"/>
      <c r="F46" s="18" t="s">
        <v>18</v>
      </c>
      <c r="G46" s="15"/>
    </row>
    <row r="47" spans="2:7" x14ac:dyDescent="0.35">
      <c r="B47" s="18" t="s">
        <v>19</v>
      </c>
      <c r="C47" s="39"/>
      <c r="D47" s="39"/>
      <c r="E47" s="39"/>
      <c r="F47" s="18" t="s">
        <v>20</v>
      </c>
      <c r="G47" s="15"/>
    </row>
    <row r="48" spans="2:7" ht="25" x14ac:dyDescent="0.35">
      <c r="B48" s="18" t="s">
        <v>21</v>
      </c>
      <c r="C48" s="16"/>
      <c r="D48" s="17" t="s">
        <v>22</v>
      </c>
      <c r="E48" s="16"/>
      <c r="F48" s="18" t="s">
        <v>23</v>
      </c>
      <c r="G48" s="15"/>
    </row>
    <row r="49" spans="2:7" x14ac:dyDescent="0.35">
      <c r="B49" s="38"/>
      <c r="C49" s="38"/>
      <c r="D49" s="38"/>
      <c r="E49" s="38"/>
      <c r="F49" s="18" t="s">
        <v>24</v>
      </c>
      <c r="G49" s="15"/>
    </row>
    <row r="50" spans="2:7" x14ac:dyDescent="0.35">
      <c r="B50" s="31" t="s">
        <v>25</v>
      </c>
      <c r="C50" s="33"/>
      <c r="D50" s="33"/>
      <c r="E50" s="33"/>
      <c r="F50" s="33"/>
      <c r="G50" s="33"/>
    </row>
    <row r="51" spans="2:7" ht="51.75" customHeight="1" x14ac:dyDescent="0.35">
      <c r="B51" s="32"/>
      <c r="C51" s="33"/>
      <c r="D51" s="33"/>
      <c r="E51" s="33"/>
      <c r="F51" s="33"/>
      <c r="G51" s="33"/>
    </row>
    <row r="52" spans="2:7" x14ac:dyDescent="0.35">
      <c r="B52" s="37"/>
      <c r="C52" s="37"/>
      <c r="D52" s="37"/>
      <c r="E52" s="37"/>
      <c r="F52" s="37"/>
      <c r="G52" s="37"/>
    </row>
    <row r="53" spans="2:7" x14ac:dyDescent="0.35">
      <c r="B53" s="34" t="s">
        <v>29</v>
      </c>
      <c r="C53" s="34"/>
      <c r="D53" s="34"/>
      <c r="E53" s="34"/>
      <c r="F53" s="34" t="s">
        <v>14</v>
      </c>
      <c r="G53" s="34"/>
    </row>
    <row r="54" spans="2:7" x14ac:dyDescent="0.35">
      <c r="B54" s="18" t="s">
        <v>15</v>
      </c>
      <c r="C54" s="35"/>
      <c r="D54" s="35"/>
      <c r="E54" s="35"/>
      <c r="F54" s="18" t="s">
        <v>16</v>
      </c>
      <c r="G54" s="15"/>
    </row>
    <row r="55" spans="2:7" x14ac:dyDescent="0.35">
      <c r="B55" s="18" t="s">
        <v>17</v>
      </c>
      <c r="C55" s="36"/>
      <c r="D55" s="36"/>
      <c r="E55" s="36"/>
      <c r="F55" s="18" t="s">
        <v>18</v>
      </c>
      <c r="G55" s="15"/>
    </row>
    <row r="56" spans="2:7" x14ac:dyDescent="0.35">
      <c r="B56" s="18" t="s">
        <v>19</v>
      </c>
      <c r="C56" s="39"/>
      <c r="D56" s="39"/>
      <c r="E56" s="39"/>
      <c r="F56" s="18" t="s">
        <v>20</v>
      </c>
      <c r="G56" s="15"/>
    </row>
    <row r="57" spans="2:7" ht="25" x14ac:dyDescent="0.35">
      <c r="B57" s="18" t="s">
        <v>21</v>
      </c>
      <c r="C57" s="16"/>
      <c r="D57" s="17" t="s">
        <v>22</v>
      </c>
      <c r="E57" s="16"/>
      <c r="F57" s="18" t="s">
        <v>23</v>
      </c>
      <c r="G57" s="15"/>
    </row>
    <row r="58" spans="2:7" x14ac:dyDescent="0.35">
      <c r="B58" s="38"/>
      <c r="C58" s="38"/>
      <c r="D58" s="38"/>
      <c r="E58" s="38"/>
      <c r="F58" s="18" t="s">
        <v>24</v>
      </c>
      <c r="G58" s="15"/>
    </row>
    <row r="59" spans="2:7" x14ac:dyDescent="0.35">
      <c r="B59" s="31" t="s">
        <v>25</v>
      </c>
      <c r="C59" s="33"/>
      <c r="D59" s="33"/>
      <c r="E59" s="33"/>
      <c r="F59" s="33"/>
      <c r="G59" s="33"/>
    </row>
    <row r="60" spans="2:7" ht="51.75" customHeight="1" x14ac:dyDescent="0.35">
      <c r="B60" s="32"/>
      <c r="C60" s="33"/>
      <c r="D60" s="33"/>
      <c r="E60" s="33"/>
      <c r="F60" s="33"/>
      <c r="G60" s="33"/>
    </row>
    <row r="61" spans="2:7" x14ac:dyDescent="0.35">
      <c r="B61" s="37"/>
      <c r="C61" s="37"/>
      <c r="D61" s="37"/>
      <c r="E61" s="37"/>
      <c r="F61" s="37"/>
      <c r="G61" s="37"/>
    </row>
    <row r="62" spans="2:7" x14ac:dyDescent="0.35">
      <c r="B62" s="34" t="s">
        <v>30</v>
      </c>
      <c r="C62" s="34"/>
      <c r="D62" s="34"/>
      <c r="E62" s="34"/>
      <c r="F62" s="34" t="s">
        <v>14</v>
      </c>
      <c r="G62" s="34"/>
    </row>
    <row r="63" spans="2:7" x14ac:dyDescent="0.35">
      <c r="B63" s="18" t="s">
        <v>15</v>
      </c>
      <c r="C63" s="35"/>
      <c r="D63" s="35"/>
      <c r="E63" s="35"/>
      <c r="F63" s="18" t="s">
        <v>16</v>
      </c>
      <c r="G63" s="15"/>
    </row>
    <row r="64" spans="2:7" x14ac:dyDescent="0.35">
      <c r="B64" s="18" t="s">
        <v>17</v>
      </c>
      <c r="C64" s="36"/>
      <c r="D64" s="36"/>
      <c r="E64" s="36"/>
      <c r="F64" s="18" t="s">
        <v>18</v>
      </c>
      <c r="G64" s="15"/>
    </row>
    <row r="65" spans="2:7" x14ac:dyDescent="0.35">
      <c r="B65" s="18" t="s">
        <v>19</v>
      </c>
      <c r="C65" s="39"/>
      <c r="D65" s="39"/>
      <c r="E65" s="39"/>
      <c r="F65" s="18" t="s">
        <v>20</v>
      </c>
      <c r="G65" s="15"/>
    </row>
    <row r="66" spans="2:7" ht="25" x14ac:dyDescent="0.35">
      <c r="B66" s="18" t="s">
        <v>21</v>
      </c>
      <c r="C66" s="16"/>
      <c r="D66" s="17" t="s">
        <v>22</v>
      </c>
      <c r="E66" s="16"/>
      <c r="F66" s="18" t="s">
        <v>23</v>
      </c>
      <c r="G66" s="15"/>
    </row>
    <row r="67" spans="2:7" x14ac:dyDescent="0.35">
      <c r="B67" s="38"/>
      <c r="C67" s="38"/>
      <c r="D67" s="38"/>
      <c r="E67" s="38"/>
      <c r="F67" s="18" t="s">
        <v>24</v>
      </c>
      <c r="G67" s="15"/>
    </row>
    <row r="68" spans="2:7" x14ac:dyDescent="0.35">
      <c r="B68" s="31" t="s">
        <v>25</v>
      </c>
      <c r="C68" s="33"/>
      <c r="D68" s="33"/>
      <c r="E68" s="33"/>
      <c r="F68" s="33"/>
      <c r="G68" s="33"/>
    </row>
    <row r="69" spans="2:7" ht="51.75" customHeight="1" x14ac:dyDescent="0.35">
      <c r="B69" s="32"/>
      <c r="C69" s="33"/>
      <c r="D69" s="33"/>
      <c r="E69" s="33"/>
      <c r="F69" s="33"/>
      <c r="G69" s="33"/>
    </row>
    <row r="70" spans="2:7" x14ac:dyDescent="0.35">
      <c r="B70" s="20"/>
      <c r="C70" s="20"/>
      <c r="D70" s="20"/>
      <c r="E70" s="20"/>
      <c r="F70" s="20"/>
      <c r="G70" s="20"/>
    </row>
    <row r="71" spans="2:7" x14ac:dyDescent="0.35">
      <c r="B71" s="20"/>
      <c r="C71" s="20"/>
      <c r="D71" s="20"/>
      <c r="E71" s="20"/>
      <c r="F71" s="20"/>
      <c r="G71" s="20"/>
    </row>
    <row r="72" spans="2:7" x14ac:dyDescent="0.35">
      <c r="B72" s="20"/>
      <c r="C72" s="20"/>
      <c r="D72" s="20"/>
      <c r="E72" s="20"/>
      <c r="F72" s="20"/>
      <c r="G72" s="20"/>
    </row>
    <row r="73" spans="2:7" x14ac:dyDescent="0.35">
      <c r="B73" s="20"/>
      <c r="C73" s="20"/>
      <c r="D73" s="20"/>
      <c r="E73" s="20"/>
      <c r="F73" s="20"/>
      <c r="G73" s="20"/>
    </row>
    <row r="74" spans="2:7" x14ac:dyDescent="0.35">
      <c r="B74" s="20"/>
      <c r="C74" s="20"/>
      <c r="D74" s="20"/>
      <c r="E74" s="20"/>
      <c r="F74" s="20"/>
      <c r="G74" s="20"/>
    </row>
    <row r="75" spans="2:7" x14ac:dyDescent="0.35">
      <c r="B75" s="20"/>
      <c r="C75" s="20"/>
      <c r="D75" s="20"/>
      <c r="E75" s="20"/>
      <c r="F75" s="20"/>
      <c r="G75" s="20"/>
    </row>
    <row r="76" spans="2:7" x14ac:dyDescent="0.35">
      <c r="B76" s="20"/>
      <c r="C76" s="20"/>
      <c r="D76" s="20"/>
      <c r="E76" s="20"/>
      <c r="F76" s="20"/>
      <c r="G76" s="20"/>
    </row>
    <row r="77" spans="2:7" x14ac:dyDescent="0.35">
      <c r="B77" s="20"/>
      <c r="C77" s="20"/>
      <c r="D77" s="20"/>
      <c r="E77" s="20"/>
      <c r="F77" s="20"/>
      <c r="G77" s="20"/>
    </row>
    <row r="78" spans="2:7" x14ac:dyDescent="0.35">
      <c r="B78" s="20"/>
      <c r="C78" s="20"/>
      <c r="D78" s="20"/>
      <c r="E78" s="20"/>
      <c r="F78" s="20"/>
      <c r="G78" s="20"/>
    </row>
    <row r="79" spans="2:7" x14ac:dyDescent="0.35">
      <c r="B79" s="20"/>
      <c r="C79" s="20"/>
      <c r="D79" s="20"/>
      <c r="E79" s="20"/>
      <c r="F79" s="20"/>
      <c r="G79" s="20"/>
    </row>
    <row r="80" spans="2:7" x14ac:dyDescent="0.35">
      <c r="B80" s="20"/>
      <c r="C80" s="20"/>
      <c r="D80" s="20"/>
      <c r="E80" s="20"/>
      <c r="F80" s="20"/>
      <c r="G80" s="20"/>
    </row>
    <row r="81" spans="2:7" x14ac:dyDescent="0.35">
      <c r="B81" s="20"/>
      <c r="C81" s="20"/>
      <c r="D81" s="20"/>
      <c r="E81" s="20"/>
      <c r="F81" s="20"/>
      <c r="G81" s="20"/>
    </row>
    <row r="82" spans="2:7" x14ac:dyDescent="0.35">
      <c r="B82" s="20"/>
      <c r="C82" s="20"/>
      <c r="D82" s="20"/>
      <c r="E82" s="20"/>
      <c r="F82" s="20"/>
      <c r="G82" s="20"/>
    </row>
    <row r="83" spans="2:7" x14ac:dyDescent="0.35">
      <c r="B83" s="20"/>
      <c r="C83" s="20"/>
      <c r="D83" s="20"/>
      <c r="E83" s="20"/>
      <c r="F83" s="20"/>
      <c r="G83" s="20"/>
    </row>
    <row r="84" spans="2:7" x14ac:dyDescent="0.35">
      <c r="B84" s="20"/>
      <c r="C84" s="20"/>
      <c r="D84" s="20"/>
      <c r="E84" s="20"/>
      <c r="F84" s="20"/>
      <c r="G84" s="20"/>
    </row>
    <row r="85" spans="2:7" x14ac:dyDescent="0.35">
      <c r="B85" s="20"/>
      <c r="C85" s="20"/>
      <c r="D85" s="20"/>
      <c r="E85" s="20"/>
      <c r="F85" s="20"/>
      <c r="G85" s="20"/>
    </row>
    <row r="86" spans="2:7" x14ac:dyDescent="0.35">
      <c r="B86" s="20"/>
      <c r="C86" s="20"/>
      <c r="D86" s="20"/>
      <c r="E86" s="20"/>
      <c r="F86" s="20"/>
      <c r="G86" s="20"/>
    </row>
    <row r="87" spans="2:7" x14ac:dyDescent="0.35">
      <c r="B87" s="20"/>
      <c r="C87" s="20"/>
      <c r="D87" s="20"/>
      <c r="E87" s="20"/>
      <c r="F87" s="20"/>
      <c r="G87" s="20"/>
    </row>
    <row r="88" spans="2:7" x14ac:dyDescent="0.35">
      <c r="B88" s="20"/>
      <c r="C88" s="20"/>
      <c r="D88" s="20"/>
      <c r="E88" s="20"/>
      <c r="F88" s="20"/>
      <c r="G88" s="20"/>
    </row>
    <row r="89" spans="2:7" x14ac:dyDescent="0.35">
      <c r="B89" s="20"/>
      <c r="C89" s="20"/>
      <c r="D89" s="20"/>
      <c r="E89" s="20"/>
      <c r="F89" s="20"/>
      <c r="G89" s="20"/>
    </row>
    <row r="90" spans="2:7" x14ac:dyDescent="0.35">
      <c r="B90" s="20"/>
      <c r="C90" s="20"/>
      <c r="D90" s="20"/>
      <c r="E90" s="20"/>
      <c r="F90" s="20"/>
      <c r="G90" s="20"/>
    </row>
    <row r="91" spans="2:7" x14ac:dyDescent="0.35">
      <c r="B91" s="20"/>
      <c r="C91" s="20"/>
      <c r="D91" s="20"/>
      <c r="E91" s="20"/>
      <c r="F91" s="20"/>
      <c r="G91" s="20"/>
    </row>
    <row r="92" spans="2:7" x14ac:dyDescent="0.35">
      <c r="B92" s="20"/>
      <c r="C92" s="20"/>
      <c r="D92" s="20"/>
      <c r="E92" s="20"/>
      <c r="F92" s="20"/>
      <c r="G92" s="20"/>
    </row>
    <row r="93" spans="2:7" x14ac:dyDescent="0.35">
      <c r="B93" s="20"/>
      <c r="C93" s="20"/>
      <c r="D93" s="20"/>
      <c r="E93" s="20"/>
      <c r="F93" s="20"/>
      <c r="G93" s="20"/>
    </row>
    <row r="94" spans="2:7" x14ac:dyDescent="0.35">
      <c r="B94" s="20"/>
      <c r="C94" s="20"/>
      <c r="D94" s="20"/>
      <c r="E94" s="20"/>
      <c r="F94" s="20"/>
      <c r="G94" s="20"/>
    </row>
    <row r="95" spans="2:7" x14ac:dyDescent="0.35">
      <c r="B95" s="20"/>
      <c r="C95" s="20"/>
      <c r="D95" s="20"/>
      <c r="E95" s="20"/>
      <c r="F95" s="20"/>
      <c r="G95" s="20"/>
    </row>
    <row r="96" spans="2:7" x14ac:dyDescent="0.35">
      <c r="B96" s="20"/>
      <c r="C96" s="20"/>
      <c r="D96" s="20"/>
      <c r="E96" s="20"/>
      <c r="F96" s="20"/>
      <c r="G96" s="20"/>
    </row>
    <row r="97" spans="2:7" x14ac:dyDescent="0.35">
      <c r="B97" s="20"/>
      <c r="C97" s="20"/>
      <c r="D97" s="20"/>
      <c r="E97" s="20"/>
      <c r="F97" s="20"/>
      <c r="G97" s="20"/>
    </row>
    <row r="98" spans="2:7" x14ac:dyDescent="0.35">
      <c r="B98" s="20"/>
      <c r="C98" s="20"/>
      <c r="D98" s="20"/>
      <c r="E98" s="20"/>
      <c r="F98" s="20"/>
      <c r="G98" s="20"/>
    </row>
    <row r="99" spans="2:7" x14ac:dyDescent="0.35">
      <c r="B99" s="20"/>
      <c r="C99" s="20"/>
      <c r="D99" s="20"/>
      <c r="E99" s="20"/>
      <c r="F99" s="20"/>
      <c r="G99" s="20"/>
    </row>
    <row r="100" spans="2:7" x14ac:dyDescent="0.35">
      <c r="B100" s="20"/>
      <c r="C100" s="20"/>
      <c r="D100" s="20"/>
      <c r="E100" s="20"/>
      <c r="F100" s="20"/>
      <c r="G100" s="20"/>
    </row>
    <row r="101" spans="2:7" x14ac:dyDescent="0.35">
      <c r="B101" s="20"/>
      <c r="C101" s="20"/>
      <c r="D101" s="20"/>
      <c r="E101" s="20"/>
      <c r="F101" s="20"/>
      <c r="G101" s="20"/>
    </row>
    <row r="102" spans="2:7" x14ac:dyDescent="0.35">
      <c r="B102" s="20"/>
      <c r="C102" s="20"/>
      <c r="D102" s="20"/>
      <c r="E102" s="20"/>
      <c r="F102" s="20"/>
      <c r="G102" s="20"/>
    </row>
    <row r="103" spans="2:7" x14ac:dyDescent="0.35">
      <c r="B103" s="20"/>
      <c r="C103" s="20"/>
      <c r="D103" s="20"/>
      <c r="E103" s="20"/>
      <c r="F103" s="20"/>
      <c r="G103" s="20"/>
    </row>
    <row r="104" spans="2:7" x14ac:dyDescent="0.35">
      <c r="B104" s="20"/>
      <c r="C104" s="20"/>
      <c r="D104" s="20"/>
      <c r="E104" s="20"/>
      <c r="F104" s="20"/>
      <c r="G104" s="20"/>
    </row>
    <row r="105" spans="2:7" x14ac:dyDescent="0.35">
      <c r="B105" s="20"/>
      <c r="C105" s="20"/>
      <c r="D105" s="20"/>
      <c r="E105" s="20"/>
      <c r="F105" s="20"/>
      <c r="G105" s="20"/>
    </row>
    <row r="106" spans="2:7" x14ac:dyDescent="0.35">
      <c r="B106" s="20"/>
      <c r="C106" s="20"/>
      <c r="D106" s="20"/>
      <c r="E106" s="20"/>
      <c r="F106" s="20"/>
      <c r="G106" s="20"/>
    </row>
    <row r="107" spans="2:7" x14ac:dyDescent="0.35">
      <c r="B107" s="20"/>
      <c r="C107" s="20"/>
      <c r="D107" s="20"/>
      <c r="E107" s="20"/>
      <c r="F107" s="20"/>
      <c r="G107" s="20"/>
    </row>
  </sheetData>
  <mergeCells count="74">
    <mergeCell ref="B68:B69"/>
    <mergeCell ref="C68:G69"/>
    <mergeCell ref="B62:E62"/>
    <mergeCell ref="F62:G62"/>
    <mergeCell ref="C63:E63"/>
    <mergeCell ref="C64:E64"/>
    <mergeCell ref="C65:E65"/>
    <mergeCell ref="B67:E67"/>
    <mergeCell ref="B61:G61"/>
    <mergeCell ref="B50:B51"/>
    <mergeCell ref="C50:G51"/>
    <mergeCell ref="B52:G52"/>
    <mergeCell ref="B53:E53"/>
    <mergeCell ref="F53:G53"/>
    <mergeCell ref="C54:E54"/>
    <mergeCell ref="C55:E55"/>
    <mergeCell ref="C56:E56"/>
    <mergeCell ref="B58:E58"/>
    <mergeCell ref="B59:B60"/>
    <mergeCell ref="C59:G60"/>
    <mergeCell ref="B49:E49"/>
    <mergeCell ref="C37:E37"/>
    <mergeCell ref="C38:E38"/>
    <mergeCell ref="B40:E40"/>
    <mergeCell ref="B41:B42"/>
    <mergeCell ref="C41:G42"/>
    <mergeCell ref="B43:G43"/>
    <mergeCell ref="B44:E44"/>
    <mergeCell ref="F44:G44"/>
    <mergeCell ref="C45:E45"/>
    <mergeCell ref="C46:E46"/>
    <mergeCell ref="C47:E47"/>
    <mergeCell ref="C36:E36"/>
    <mergeCell ref="B26:E26"/>
    <mergeCell ref="F26:G26"/>
    <mergeCell ref="C27:E27"/>
    <mergeCell ref="C28:E28"/>
    <mergeCell ref="C29:E29"/>
    <mergeCell ref="B31:E31"/>
    <mergeCell ref="B32:B33"/>
    <mergeCell ref="C32:G33"/>
    <mergeCell ref="B34:G34"/>
    <mergeCell ref="B35:E35"/>
    <mergeCell ref="F35:G35"/>
    <mergeCell ref="B25:G25"/>
    <mergeCell ref="B12:F12"/>
    <mergeCell ref="B15:G15"/>
    <mergeCell ref="C16:G16"/>
    <mergeCell ref="B17:E17"/>
    <mergeCell ref="F17:G17"/>
    <mergeCell ref="C18:E18"/>
    <mergeCell ref="C19:E19"/>
    <mergeCell ref="C20:E20"/>
    <mergeCell ref="B22:E22"/>
    <mergeCell ref="B23:B24"/>
    <mergeCell ref="C23:G24"/>
    <mergeCell ref="C9:D9"/>
    <mergeCell ref="E9:F9"/>
    <mergeCell ref="C10:D10"/>
    <mergeCell ref="E10:F10"/>
    <mergeCell ref="C11:D11"/>
    <mergeCell ref="E11:F11"/>
    <mergeCell ref="C6:D6"/>
    <mergeCell ref="E6:F6"/>
    <mergeCell ref="C7:D7"/>
    <mergeCell ref="E7:F7"/>
    <mergeCell ref="C8:D8"/>
    <mergeCell ref="E8:F8"/>
    <mergeCell ref="B2:G2"/>
    <mergeCell ref="C3:D3"/>
    <mergeCell ref="E3:G3"/>
    <mergeCell ref="C4:G4"/>
    <mergeCell ref="C5:D5"/>
    <mergeCell ref="E5:F5"/>
  </mergeCells>
  <hyperlinks>
    <hyperlink ref="G22" r:id="rId1" xr:uid="{B25A532E-1515-4384-983B-1BA289D0DC64}"/>
  </hyperlinks>
  <pageMargins left="0.7" right="0.7" top="0.75" bottom="0.75" header="0.3" footer="0.3"/>
  <pageSetup scale="76" fitToHeight="7"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2448-F66A-457C-A3AB-3AC53BD2D4EE}">
  <sheetPr>
    <pageSetUpPr fitToPage="1"/>
  </sheetPr>
  <dimension ref="B2:J69"/>
  <sheetViews>
    <sheetView workbookViewId="0">
      <selection activeCell="I19" sqref="I19"/>
    </sheetView>
  </sheetViews>
  <sheetFormatPr defaultRowHeight="14.5" x14ac:dyDescent="0.35"/>
  <cols>
    <col min="1" max="1" width="4.1796875" customWidth="1"/>
    <col min="2" max="2" width="36.1796875" customWidth="1"/>
    <col min="3" max="6" width="24.54296875" customWidth="1"/>
    <col min="7" max="7" width="37.81640625" customWidth="1"/>
    <col min="10" max="10" width="9.81640625" customWidth="1"/>
  </cols>
  <sheetData>
    <row r="2" spans="2:10" x14ac:dyDescent="0.35">
      <c r="B2" s="40" t="s">
        <v>4</v>
      </c>
      <c r="C2" s="40"/>
      <c r="D2" s="40"/>
      <c r="E2" s="40"/>
      <c r="F2" s="40"/>
      <c r="G2" s="40"/>
    </row>
    <row r="3" spans="2:10" x14ac:dyDescent="0.35">
      <c r="B3" s="8" t="s">
        <v>33</v>
      </c>
      <c r="C3" s="42">
        <f>'Form Instructions'!D3</f>
        <v>0</v>
      </c>
      <c r="D3" s="43"/>
      <c r="E3" s="44"/>
      <c r="F3" s="45"/>
      <c r="G3" s="45"/>
    </row>
    <row r="4" spans="2:10" ht="36.75" customHeight="1" x14ac:dyDescent="0.35">
      <c r="B4" s="8" t="s">
        <v>34</v>
      </c>
      <c r="C4" s="41" t="s">
        <v>35</v>
      </c>
      <c r="D4" s="41"/>
      <c r="E4" s="41"/>
      <c r="F4" s="41"/>
      <c r="G4" s="41"/>
      <c r="H4" s="5"/>
    </row>
    <row r="5" spans="2:10" s="1" customFormat="1" x14ac:dyDescent="0.35">
      <c r="B5" s="13" t="s">
        <v>7</v>
      </c>
      <c r="C5" s="34" t="s">
        <v>8</v>
      </c>
      <c r="D5" s="34"/>
      <c r="E5" s="34" t="s">
        <v>9</v>
      </c>
      <c r="F5" s="34"/>
      <c r="G5" s="14" t="s">
        <v>10</v>
      </c>
    </row>
    <row r="6" spans="2:10" x14ac:dyDescent="0.35">
      <c r="B6" s="6" t="str">
        <f>IF(ISTEXT(C19),C19,"")</f>
        <v>NH MMIS QA</v>
      </c>
      <c r="C6" s="47">
        <f>IF(ISTEXT(C19),C21,)</f>
        <v>38231</v>
      </c>
      <c r="D6" s="47"/>
      <c r="E6" s="47">
        <f>IF(ISTEXT(C19),E21,)</f>
        <v>46203</v>
      </c>
      <c r="F6" s="47"/>
      <c r="G6" s="7">
        <f>IF(ISTEXT(C19),DAYS360(C6,E6)/30,)</f>
        <v>261.96666666666664</v>
      </c>
      <c r="I6" s="2"/>
      <c r="J6" s="1"/>
    </row>
    <row r="7" spans="2:10" x14ac:dyDescent="0.35">
      <c r="B7" s="6" t="str">
        <f>IF(ISTEXT(C28),C28,"")</f>
        <v/>
      </c>
      <c r="C7" s="47" t="str">
        <f>IF(ISTEXT(C28),C30,"")</f>
        <v/>
      </c>
      <c r="D7" s="47"/>
      <c r="E7" s="47" t="str">
        <f>IF(ISTEXT(C28),E30,"")</f>
        <v/>
      </c>
      <c r="F7" s="47"/>
      <c r="G7" s="7">
        <f>IF(ISTEXT(C28),DAYS360(C7,E7)/30,)</f>
        <v>0</v>
      </c>
    </row>
    <row r="8" spans="2:10" x14ac:dyDescent="0.35">
      <c r="B8" s="6" t="str">
        <f>IF(ISTEXT(C37),C37,"")</f>
        <v/>
      </c>
      <c r="C8" s="47" t="str">
        <f>IF(ISTEXT(C37),C39,"")</f>
        <v/>
      </c>
      <c r="D8" s="47"/>
      <c r="E8" s="47" t="str">
        <f>IF(ISTEXT(C37),E39,"")</f>
        <v/>
      </c>
      <c r="F8" s="47"/>
      <c r="G8" s="7">
        <f>IF(ISTEXT(C37),DAYS360(C8,E8)/30,)</f>
        <v>0</v>
      </c>
    </row>
    <row r="9" spans="2:10" x14ac:dyDescent="0.35">
      <c r="B9" s="6" t="str">
        <f>IF(ISTEXT(C46),C46,"")</f>
        <v/>
      </c>
      <c r="C9" s="47" t="str">
        <f>IF(ISTEXT(C46),C48,"")</f>
        <v/>
      </c>
      <c r="D9" s="47"/>
      <c r="E9" s="47" t="str">
        <f>IF(ISTEXT(C46),E48,"")</f>
        <v/>
      </c>
      <c r="F9" s="47"/>
      <c r="G9" s="7">
        <f>IF(ISTEXT(C46),DAYS360(C9,E9)/30,)</f>
        <v>0</v>
      </c>
      <c r="I9" s="2"/>
      <c r="J9" s="1"/>
    </row>
    <row r="10" spans="2:10" x14ac:dyDescent="0.35">
      <c r="B10" s="6" t="str">
        <f>IF(ISTEXT(C55),C55,"")</f>
        <v/>
      </c>
      <c r="C10" s="48" t="str">
        <f>IF(ISTEXT(C55),C57,"")</f>
        <v/>
      </c>
      <c r="D10" s="48"/>
      <c r="E10" s="48" t="str">
        <f>IF(ISTEXT(C55),E57,"")</f>
        <v/>
      </c>
      <c r="F10" s="48"/>
      <c r="G10" s="7">
        <f>IF(ISTEXT(C55),DAYS360(C10,E10)/30,)</f>
        <v>0</v>
      </c>
    </row>
    <row r="11" spans="2:10" x14ac:dyDescent="0.35">
      <c r="B11" s="6" t="str">
        <f>IF(ISTEXT(C64),C64,"")</f>
        <v/>
      </c>
      <c r="C11" s="47" t="str">
        <f>IF(ISTEXT(C64),C66,"")</f>
        <v/>
      </c>
      <c r="D11" s="47"/>
      <c r="E11" s="47" t="str">
        <f>IF(ISTEXT(C64),E66,"")</f>
        <v/>
      </c>
      <c r="F11" s="47"/>
      <c r="G11" s="7">
        <f>IF(ISTEXT(C64),DAYS360(C11,E11)/30,)</f>
        <v>0</v>
      </c>
    </row>
    <row r="12" spans="2:10" x14ac:dyDescent="0.35">
      <c r="B12" s="52" t="s">
        <v>11</v>
      </c>
      <c r="C12" s="53"/>
      <c r="D12" s="53"/>
      <c r="E12" s="53"/>
      <c r="F12" s="53"/>
      <c r="G12" s="22">
        <f>SUM(G6:G11)</f>
        <v>261.96666666666664</v>
      </c>
    </row>
    <row r="15" spans="2:10" x14ac:dyDescent="0.35">
      <c r="B15" s="55" t="s">
        <v>12</v>
      </c>
      <c r="C15" s="55"/>
      <c r="D15" s="55"/>
      <c r="E15" s="55"/>
      <c r="F15" s="55"/>
      <c r="G15" s="55"/>
    </row>
    <row r="16" spans="2:10" ht="39" customHeight="1" x14ac:dyDescent="0.35">
      <c r="B16" s="21" t="s">
        <v>34</v>
      </c>
      <c r="C16" s="56" t="str">
        <f>C4</f>
        <v xml:space="preserve">At least three (3) years of experience performing Quality Assurance services in an environment of similar size and complexity to CalSAWS with:  1) Real-time web-based application experience in JAVA and 2) AWS cloud architecture experience. </v>
      </c>
      <c r="D16" s="56"/>
      <c r="E16" s="56"/>
      <c r="F16" s="56"/>
      <c r="G16" s="56"/>
    </row>
    <row r="17" spans="2:7" x14ac:dyDescent="0.35">
      <c r="B17" s="57" t="s">
        <v>13</v>
      </c>
      <c r="C17" s="57"/>
      <c r="D17" s="57"/>
      <c r="E17" s="57"/>
      <c r="F17" s="57" t="s">
        <v>14</v>
      </c>
      <c r="G17" s="57"/>
    </row>
    <row r="18" spans="2:7" x14ac:dyDescent="0.35">
      <c r="B18" s="12" t="s">
        <v>15</v>
      </c>
      <c r="C18" s="35" t="s">
        <v>37</v>
      </c>
      <c r="D18" s="35"/>
      <c r="E18" s="35"/>
      <c r="F18" s="12" t="s">
        <v>16</v>
      </c>
      <c r="G18" t="s">
        <v>40</v>
      </c>
    </row>
    <row r="19" spans="2:7" x14ac:dyDescent="0.35">
      <c r="B19" s="12" t="s">
        <v>17</v>
      </c>
      <c r="C19" s="36" t="s">
        <v>38</v>
      </c>
      <c r="D19" s="36"/>
      <c r="E19" s="36"/>
      <c r="F19" s="12" t="s">
        <v>18</v>
      </c>
      <c r="G19" s="15" t="s">
        <v>41</v>
      </c>
    </row>
    <row r="20" spans="2:7" ht="47.5" customHeight="1" x14ac:dyDescent="0.35">
      <c r="B20" s="12" t="s">
        <v>19</v>
      </c>
      <c r="C20" s="46">
        <v>64124721</v>
      </c>
      <c r="D20" s="39"/>
      <c r="E20" s="39"/>
      <c r="F20" s="12" t="s">
        <v>20</v>
      </c>
      <c r="G20" s="24" t="s">
        <v>44</v>
      </c>
    </row>
    <row r="21" spans="2:7" ht="29.25" customHeight="1" x14ac:dyDescent="0.35">
      <c r="B21" s="12" t="s">
        <v>21</v>
      </c>
      <c r="C21" s="16">
        <v>38231</v>
      </c>
      <c r="D21" s="11" t="s">
        <v>22</v>
      </c>
      <c r="E21" s="16">
        <v>46203</v>
      </c>
      <c r="F21" s="12" t="s">
        <v>23</v>
      </c>
      <c r="G21" s="15" t="s">
        <v>43</v>
      </c>
    </row>
    <row r="22" spans="2:7" x14ac:dyDescent="0.35">
      <c r="B22" s="58"/>
      <c r="C22" s="58"/>
      <c r="D22" s="58"/>
      <c r="E22" s="58"/>
      <c r="F22" s="12" t="s">
        <v>24</v>
      </c>
      <c r="G22" s="65" t="s">
        <v>42</v>
      </c>
    </row>
    <row r="23" spans="2:7" x14ac:dyDescent="0.35">
      <c r="B23" s="59" t="s">
        <v>25</v>
      </c>
      <c r="C23" s="61" t="s">
        <v>46</v>
      </c>
      <c r="D23" s="61"/>
      <c r="E23" s="61"/>
      <c r="F23" s="61"/>
      <c r="G23" s="61"/>
    </row>
    <row r="24" spans="2:7" ht="51.75" customHeight="1" x14ac:dyDescent="0.35">
      <c r="B24" s="60"/>
      <c r="C24" s="61"/>
      <c r="D24" s="61"/>
      <c r="E24" s="61"/>
      <c r="F24" s="61"/>
      <c r="G24" s="61"/>
    </row>
    <row r="25" spans="2:7" ht="15.75" customHeight="1" x14ac:dyDescent="0.35">
      <c r="B25" s="54"/>
      <c r="C25" s="54"/>
      <c r="D25" s="54"/>
      <c r="E25" s="54"/>
      <c r="F25" s="54"/>
      <c r="G25" s="54"/>
    </row>
    <row r="26" spans="2:7" x14ac:dyDescent="0.35">
      <c r="B26" s="57" t="s">
        <v>26</v>
      </c>
      <c r="C26" s="57"/>
      <c r="D26" s="57"/>
      <c r="E26" s="57"/>
      <c r="F26" s="57" t="s">
        <v>14</v>
      </c>
      <c r="G26" s="57"/>
    </row>
    <row r="27" spans="2:7" x14ac:dyDescent="0.35">
      <c r="B27" s="12" t="s">
        <v>15</v>
      </c>
      <c r="C27" s="62"/>
      <c r="D27" s="62"/>
      <c r="E27" s="62"/>
      <c r="F27" s="12" t="s">
        <v>16</v>
      </c>
      <c r="G27" s="9"/>
    </row>
    <row r="28" spans="2:7" x14ac:dyDescent="0.35">
      <c r="B28" s="12" t="s">
        <v>17</v>
      </c>
      <c r="C28" s="63"/>
      <c r="D28" s="63"/>
      <c r="E28" s="63"/>
      <c r="F28" s="12" t="s">
        <v>18</v>
      </c>
      <c r="G28" s="9"/>
    </row>
    <row r="29" spans="2:7" x14ac:dyDescent="0.35">
      <c r="B29" s="12" t="s">
        <v>19</v>
      </c>
      <c r="C29" s="64"/>
      <c r="D29" s="64"/>
      <c r="E29" s="64"/>
      <c r="F29" s="12" t="s">
        <v>20</v>
      </c>
      <c r="G29" s="9"/>
    </row>
    <row r="30" spans="2:7" ht="25" x14ac:dyDescent="0.35">
      <c r="B30" s="12" t="s">
        <v>21</v>
      </c>
      <c r="C30" s="10"/>
      <c r="D30" s="11" t="s">
        <v>22</v>
      </c>
      <c r="E30" s="10"/>
      <c r="F30" s="12" t="s">
        <v>23</v>
      </c>
      <c r="G30" s="9"/>
    </row>
    <row r="31" spans="2:7" x14ac:dyDescent="0.35">
      <c r="B31" s="58"/>
      <c r="C31" s="58"/>
      <c r="D31" s="58"/>
      <c r="E31" s="58"/>
      <c r="F31" s="12" t="s">
        <v>24</v>
      </c>
      <c r="G31" s="9"/>
    </row>
    <row r="32" spans="2:7" ht="15" customHeight="1" x14ac:dyDescent="0.35">
      <c r="B32" s="59" t="s">
        <v>25</v>
      </c>
      <c r="C32" s="61"/>
      <c r="D32" s="61"/>
      <c r="E32" s="61"/>
      <c r="F32" s="61"/>
      <c r="G32" s="61"/>
    </row>
    <row r="33" spans="2:7" ht="51.75" customHeight="1" x14ac:dyDescent="0.35">
      <c r="B33" s="60"/>
      <c r="C33" s="61"/>
      <c r="D33" s="61"/>
      <c r="E33" s="61"/>
      <c r="F33" s="61"/>
      <c r="G33" s="61"/>
    </row>
    <row r="34" spans="2:7" x14ac:dyDescent="0.35">
      <c r="B34" s="54"/>
      <c r="C34" s="54"/>
      <c r="D34" s="54"/>
      <c r="E34" s="54"/>
      <c r="F34" s="54"/>
      <c r="G34" s="54"/>
    </row>
    <row r="35" spans="2:7" x14ac:dyDescent="0.35">
      <c r="B35" s="57" t="s">
        <v>27</v>
      </c>
      <c r="C35" s="57"/>
      <c r="D35" s="57"/>
      <c r="E35" s="57"/>
      <c r="F35" s="57" t="s">
        <v>14</v>
      </c>
      <c r="G35" s="57"/>
    </row>
    <row r="36" spans="2:7" x14ac:dyDescent="0.35">
      <c r="B36" s="12" t="s">
        <v>15</v>
      </c>
      <c r="C36" s="62"/>
      <c r="D36" s="62"/>
      <c r="E36" s="62"/>
      <c r="F36" s="12" t="s">
        <v>16</v>
      </c>
      <c r="G36" s="9"/>
    </row>
    <row r="37" spans="2:7" x14ac:dyDescent="0.35">
      <c r="B37" s="12" t="s">
        <v>17</v>
      </c>
      <c r="C37" s="63"/>
      <c r="D37" s="63"/>
      <c r="E37" s="63"/>
      <c r="F37" s="12" t="s">
        <v>18</v>
      </c>
      <c r="G37" s="9"/>
    </row>
    <row r="38" spans="2:7" x14ac:dyDescent="0.35">
      <c r="B38" s="12" t="s">
        <v>19</v>
      </c>
      <c r="C38" s="64"/>
      <c r="D38" s="64"/>
      <c r="E38" s="64"/>
      <c r="F38" s="12" t="s">
        <v>20</v>
      </c>
      <c r="G38" s="9"/>
    </row>
    <row r="39" spans="2:7" ht="25" x14ac:dyDescent="0.35">
      <c r="B39" s="12" t="s">
        <v>21</v>
      </c>
      <c r="C39" s="10"/>
      <c r="D39" s="11" t="s">
        <v>22</v>
      </c>
      <c r="E39" s="10"/>
      <c r="F39" s="12" t="s">
        <v>23</v>
      </c>
      <c r="G39" s="9"/>
    </row>
    <row r="40" spans="2:7" x14ac:dyDescent="0.35">
      <c r="B40" s="58"/>
      <c r="C40" s="58"/>
      <c r="D40" s="58"/>
      <c r="E40" s="58"/>
      <c r="F40" s="12" t="s">
        <v>24</v>
      </c>
      <c r="G40" s="9"/>
    </row>
    <row r="41" spans="2:7" ht="15" customHeight="1" x14ac:dyDescent="0.35">
      <c r="B41" s="59" t="s">
        <v>25</v>
      </c>
      <c r="C41" s="61"/>
      <c r="D41" s="61"/>
      <c r="E41" s="61"/>
      <c r="F41" s="61"/>
      <c r="G41" s="61"/>
    </row>
    <row r="42" spans="2:7" ht="51.75" customHeight="1" x14ac:dyDescent="0.35">
      <c r="B42" s="60"/>
      <c r="C42" s="61"/>
      <c r="D42" s="61"/>
      <c r="E42" s="61"/>
      <c r="F42" s="61"/>
      <c r="G42" s="61"/>
    </row>
    <row r="43" spans="2:7" x14ac:dyDescent="0.35">
      <c r="B43" s="54"/>
      <c r="C43" s="54"/>
      <c r="D43" s="54"/>
      <c r="E43" s="54"/>
      <c r="F43" s="54"/>
      <c r="G43" s="54"/>
    </row>
    <row r="44" spans="2:7" x14ac:dyDescent="0.35">
      <c r="B44" s="57" t="s">
        <v>28</v>
      </c>
      <c r="C44" s="57"/>
      <c r="D44" s="57"/>
      <c r="E44" s="57"/>
      <c r="F44" s="57" t="s">
        <v>14</v>
      </c>
      <c r="G44" s="57"/>
    </row>
    <row r="45" spans="2:7" x14ac:dyDescent="0.35">
      <c r="B45" s="12" t="s">
        <v>15</v>
      </c>
      <c r="C45" s="62"/>
      <c r="D45" s="62"/>
      <c r="E45" s="62"/>
      <c r="F45" s="12" t="s">
        <v>16</v>
      </c>
      <c r="G45" s="9"/>
    </row>
    <row r="46" spans="2:7" x14ac:dyDescent="0.35">
      <c r="B46" s="12" t="s">
        <v>17</v>
      </c>
      <c r="C46" s="63"/>
      <c r="D46" s="63"/>
      <c r="E46" s="63"/>
      <c r="F46" s="12" t="s">
        <v>18</v>
      </c>
      <c r="G46" s="9"/>
    </row>
    <row r="47" spans="2:7" x14ac:dyDescent="0.35">
      <c r="B47" s="12" t="s">
        <v>19</v>
      </c>
      <c r="C47" s="64"/>
      <c r="D47" s="64"/>
      <c r="E47" s="64"/>
      <c r="F47" s="12" t="s">
        <v>20</v>
      </c>
      <c r="G47" s="9"/>
    </row>
    <row r="48" spans="2:7" ht="25" x14ac:dyDescent="0.35">
      <c r="B48" s="12" t="s">
        <v>21</v>
      </c>
      <c r="C48" s="10"/>
      <c r="D48" s="11" t="s">
        <v>22</v>
      </c>
      <c r="E48" s="10"/>
      <c r="F48" s="12" t="s">
        <v>23</v>
      </c>
      <c r="G48" s="9"/>
    </row>
    <row r="49" spans="2:7" x14ac:dyDescent="0.35">
      <c r="B49" s="58"/>
      <c r="C49" s="58"/>
      <c r="D49" s="58"/>
      <c r="E49" s="58"/>
      <c r="F49" s="12" t="s">
        <v>24</v>
      </c>
      <c r="G49" s="9"/>
    </row>
    <row r="50" spans="2:7" x14ac:dyDescent="0.35">
      <c r="B50" s="59" t="s">
        <v>25</v>
      </c>
      <c r="C50" s="61"/>
      <c r="D50" s="61"/>
      <c r="E50" s="61"/>
      <c r="F50" s="61"/>
      <c r="G50" s="61"/>
    </row>
    <row r="51" spans="2:7" ht="51.75" customHeight="1" x14ac:dyDescent="0.35">
      <c r="B51" s="60"/>
      <c r="C51" s="61"/>
      <c r="D51" s="61"/>
      <c r="E51" s="61"/>
      <c r="F51" s="61"/>
      <c r="G51" s="61"/>
    </row>
    <row r="52" spans="2:7" x14ac:dyDescent="0.35">
      <c r="B52" s="54"/>
      <c r="C52" s="54"/>
      <c r="D52" s="54"/>
      <c r="E52" s="54"/>
      <c r="F52" s="54"/>
      <c r="G52" s="54"/>
    </row>
    <row r="53" spans="2:7" x14ac:dyDescent="0.35">
      <c r="B53" s="57" t="s">
        <v>29</v>
      </c>
      <c r="C53" s="57"/>
      <c r="D53" s="57"/>
      <c r="E53" s="57"/>
      <c r="F53" s="57" t="s">
        <v>14</v>
      </c>
      <c r="G53" s="57"/>
    </row>
    <row r="54" spans="2:7" x14ac:dyDescent="0.35">
      <c r="B54" s="12" t="s">
        <v>15</v>
      </c>
      <c r="C54" s="62"/>
      <c r="D54" s="62"/>
      <c r="E54" s="62"/>
      <c r="F54" s="12" t="s">
        <v>16</v>
      </c>
      <c r="G54" s="9"/>
    </row>
    <row r="55" spans="2:7" x14ac:dyDescent="0.35">
      <c r="B55" s="12" t="s">
        <v>17</v>
      </c>
      <c r="C55" s="63"/>
      <c r="D55" s="63"/>
      <c r="E55" s="63"/>
      <c r="F55" s="12" t="s">
        <v>18</v>
      </c>
      <c r="G55" s="9"/>
    </row>
    <row r="56" spans="2:7" x14ac:dyDescent="0.35">
      <c r="B56" s="12" t="s">
        <v>19</v>
      </c>
      <c r="C56" s="64"/>
      <c r="D56" s="64"/>
      <c r="E56" s="64"/>
      <c r="F56" s="12" t="s">
        <v>20</v>
      </c>
      <c r="G56" s="9"/>
    </row>
    <row r="57" spans="2:7" ht="25" x14ac:dyDescent="0.35">
      <c r="B57" s="12" t="s">
        <v>21</v>
      </c>
      <c r="C57" s="10"/>
      <c r="D57" s="11" t="s">
        <v>22</v>
      </c>
      <c r="E57" s="10"/>
      <c r="F57" s="12" t="s">
        <v>23</v>
      </c>
      <c r="G57" s="9"/>
    </row>
    <row r="58" spans="2:7" x14ac:dyDescent="0.35">
      <c r="B58" s="58"/>
      <c r="C58" s="58"/>
      <c r="D58" s="58"/>
      <c r="E58" s="58"/>
      <c r="F58" s="12" t="s">
        <v>24</v>
      </c>
      <c r="G58" s="9"/>
    </row>
    <row r="59" spans="2:7" x14ac:dyDescent="0.35">
      <c r="B59" s="59" t="s">
        <v>25</v>
      </c>
      <c r="C59" s="61"/>
      <c r="D59" s="61"/>
      <c r="E59" s="61"/>
      <c r="F59" s="61"/>
      <c r="G59" s="61"/>
    </row>
    <row r="60" spans="2:7" ht="51.75" customHeight="1" x14ac:dyDescent="0.35">
      <c r="B60" s="60"/>
      <c r="C60" s="61"/>
      <c r="D60" s="61"/>
      <c r="E60" s="61"/>
      <c r="F60" s="61"/>
      <c r="G60" s="61"/>
    </row>
    <row r="61" spans="2:7" x14ac:dyDescent="0.35">
      <c r="B61" s="54"/>
      <c r="C61" s="54"/>
      <c r="D61" s="54"/>
      <c r="E61" s="54"/>
      <c r="F61" s="54"/>
      <c r="G61" s="54"/>
    </row>
    <row r="62" spans="2:7" x14ac:dyDescent="0.35">
      <c r="B62" s="57" t="s">
        <v>30</v>
      </c>
      <c r="C62" s="57"/>
      <c r="D62" s="57"/>
      <c r="E62" s="57"/>
      <c r="F62" s="57" t="s">
        <v>14</v>
      </c>
      <c r="G62" s="57"/>
    </row>
    <row r="63" spans="2:7" x14ac:dyDescent="0.35">
      <c r="B63" s="12" t="s">
        <v>15</v>
      </c>
      <c r="C63" s="62"/>
      <c r="D63" s="62"/>
      <c r="E63" s="62"/>
      <c r="F63" s="12" t="s">
        <v>16</v>
      </c>
      <c r="G63" s="9"/>
    </row>
    <row r="64" spans="2:7" x14ac:dyDescent="0.35">
      <c r="B64" s="12" t="s">
        <v>17</v>
      </c>
      <c r="C64" s="63"/>
      <c r="D64" s="63"/>
      <c r="E64" s="63"/>
      <c r="F64" s="12" t="s">
        <v>18</v>
      </c>
      <c r="G64" s="9"/>
    </row>
    <row r="65" spans="2:7" x14ac:dyDescent="0.35">
      <c r="B65" s="12" t="s">
        <v>19</v>
      </c>
      <c r="C65" s="64"/>
      <c r="D65" s="64"/>
      <c r="E65" s="64"/>
      <c r="F65" s="12" t="s">
        <v>20</v>
      </c>
      <c r="G65" s="9"/>
    </row>
    <row r="66" spans="2:7" ht="25" x14ac:dyDescent="0.35">
      <c r="B66" s="12" t="s">
        <v>21</v>
      </c>
      <c r="C66" s="10"/>
      <c r="D66" s="11" t="s">
        <v>22</v>
      </c>
      <c r="E66" s="10"/>
      <c r="F66" s="12" t="s">
        <v>23</v>
      </c>
      <c r="G66" s="9"/>
    </row>
    <row r="67" spans="2:7" x14ac:dyDescent="0.35">
      <c r="B67" s="58"/>
      <c r="C67" s="58"/>
      <c r="D67" s="58"/>
      <c r="E67" s="58"/>
      <c r="F67" s="12" t="s">
        <v>24</v>
      </c>
      <c r="G67" s="9"/>
    </row>
    <row r="68" spans="2:7" x14ac:dyDescent="0.35">
      <c r="B68" s="59" t="s">
        <v>25</v>
      </c>
      <c r="C68" s="61"/>
      <c r="D68" s="61"/>
      <c r="E68" s="61"/>
      <c r="F68" s="61"/>
      <c r="G68" s="61"/>
    </row>
    <row r="69" spans="2:7" ht="51.75" customHeight="1" x14ac:dyDescent="0.35">
      <c r="B69" s="60"/>
      <c r="C69" s="61"/>
      <c r="D69" s="61"/>
      <c r="E69" s="61"/>
      <c r="F69" s="61"/>
      <c r="G69" s="61"/>
    </row>
  </sheetData>
  <mergeCells count="74">
    <mergeCell ref="B68:B69"/>
    <mergeCell ref="C68:G69"/>
    <mergeCell ref="B62:E62"/>
    <mergeCell ref="F62:G62"/>
    <mergeCell ref="C63:E63"/>
    <mergeCell ref="C64:E64"/>
    <mergeCell ref="C65:E65"/>
    <mergeCell ref="B67:E67"/>
    <mergeCell ref="B61:G61"/>
    <mergeCell ref="B50:B51"/>
    <mergeCell ref="C50:G51"/>
    <mergeCell ref="B52:G52"/>
    <mergeCell ref="B53:E53"/>
    <mergeCell ref="F53:G53"/>
    <mergeCell ref="C54:E54"/>
    <mergeCell ref="C55:E55"/>
    <mergeCell ref="C56:E56"/>
    <mergeCell ref="B58:E58"/>
    <mergeCell ref="B59:B60"/>
    <mergeCell ref="C59:G60"/>
    <mergeCell ref="B49:E49"/>
    <mergeCell ref="C37:E37"/>
    <mergeCell ref="C38:E38"/>
    <mergeCell ref="B40:E40"/>
    <mergeCell ref="B41:B42"/>
    <mergeCell ref="C41:G42"/>
    <mergeCell ref="B43:G43"/>
    <mergeCell ref="B44:E44"/>
    <mergeCell ref="F44:G44"/>
    <mergeCell ref="C45:E45"/>
    <mergeCell ref="C46:E46"/>
    <mergeCell ref="C47:E47"/>
    <mergeCell ref="C36:E36"/>
    <mergeCell ref="B26:E26"/>
    <mergeCell ref="F26:G26"/>
    <mergeCell ref="C27:E27"/>
    <mergeCell ref="C28:E28"/>
    <mergeCell ref="C29:E29"/>
    <mergeCell ref="B31:E31"/>
    <mergeCell ref="B32:B33"/>
    <mergeCell ref="C32:G33"/>
    <mergeCell ref="B34:G34"/>
    <mergeCell ref="B35:E35"/>
    <mergeCell ref="F35:G35"/>
    <mergeCell ref="B25:G25"/>
    <mergeCell ref="B12:F12"/>
    <mergeCell ref="B15:G15"/>
    <mergeCell ref="C16:G16"/>
    <mergeCell ref="B17:E17"/>
    <mergeCell ref="F17:G17"/>
    <mergeCell ref="C18:E18"/>
    <mergeCell ref="C19:E19"/>
    <mergeCell ref="C20:E20"/>
    <mergeCell ref="B22:E22"/>
    <mergeCell ref="B23:B24"/>
    <mergeCell ref="C23:G24"/>
    <mergeCell ref="C9:D9"/>
    <mergeCell ref="E9:F9"/>
    <mergeCell ref="C10:D10"/>
    <mergeCell ref="E10:F10"/>
    <mergeCell ref="C11:D11"/>
    <mergeCell ref="E11:F11"/>
    <mergeCell ref="C6:D6"/>
    <mergeCell ref="E6:F6"/>
    <mergeCell ref="C7:D7"/>
    <mergeCell ref="E7:F7"/>
    <mergeCell ref="C8:D8"/>
    <mergeCell ref="E8:F8"/>
    <mergeCell ref="B2:G2"/>
    <mergeCell ref="C3:D3"/>
    <mergeCell ref="E3:G3"/>
    <mergeCell ref="C4:G4"/>
    <mergeCell ref="C5:D5"/>
    <mergeCell ref="E5:F5"/>
  </mergeCells>
  <hyperlinks>
    <hyperlink ref="G22" r:id="rId1" xr:uid="{2386D77D-1B65-4532-9048-4DBCB827D41A}"/>
  </hyperlinks>
  <pageMargins left="0.7" right="0.7" top="0.75" bottom="0.75" header="0.3" footer="0.3"/>
  <pageSetup scale="76" fitToHeight="8"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922B410CF77FE469AB61BEA62932B86" ma:contentTypeVersion="3" ma:contentTypeDescription="Create a new document." ma:contentTypeScope="" ma:versionID="fd0a8cdccbed4d6420c4f16e28ef0140">
  <xsd:schema xmlns:xsd="http://www.w3.org/2001/XMLSchema" xmlns:xs="http://www.w3.org/2001/XMLSchema" xmlns:p="http://schemas.microsoft.com/office/2006/metadata/properties" xmlns:ns2="500343c0-af67-4d55-b6f3-a7838e163d14" xmlns:ns3="cc87809f-857c-4527-9b42-f77dcd525718" targetNamespace="http://schemas.microsoft.com/office/2006/metadata/properties" ma:root="true" ma:fieldsID="a6e20cb8bc32935bb79c033c6415301a" ns2:_="" ns3:_="">
    <xsd:import namespace="500343c0-af67-4d55-b6f3-a7838e163d14"/>
    <xsd:import namespace="cc87809f-857c-4527-9b42-f77dcd52571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c87809f-857c-4527-9b42-f77dcd52571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W3A6JUTVPN6F-187614228-152</_dlc_DocId>
    <_dlc_DocIdUrl xmlns="500343c0-af67-4d55-b6f3-a7838e163d14">
      <Url>https://osicagov.sharepoint.com/sites/CalSAWS_Procurement/_layouts/15/DocIdRedir.aspx?ID=W3A6JUTVPN6F-187614228-152</Url>
      <Description>W3A6JUTVPN6F-187614228-152</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8041191-C0C7-4B4A-8FD9-4B8A309CA778}"/>
</file>

<file path=customXml/itemProps2.xml><?xml version="1.0" encoding="utf-8"?>
<ds:datastoreItem xmlns:ds="http://schemas.openxmlformats.org/officeDocument/2006/customXml" ds:itemID="{7FDB6148-65B8-4366-B003-841BD5F7C0E4}">
  <ds:schemaRefs>
    <ds:schemaRef ds:uri="http://purl.org/dc/elements/1.1/"/>
    <ds:schemaRef ds:uri="http://www.w3.org/XML/1998/namespace"/>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dcmitype/"/>
    <ds:schemaRef ds:uri="A1221B57-844F-423A-9A1F-EEDA604AF236"/>
    <ds:schemaRef ds:uri="http://schemas.openxmlformats.org/package/2006/metadata/core-properties"/>
  </ds:schemaRefs>
</ds:datastoreItem>
</file>

<file path=customXml/itemProps3.xml><?xml version="1.0" encoding="utf-8"?>
<ds:datastoreItem xmlns:ds="http://schemas.openxmlformats.org/officeDocument/2006/customXml" ds:itemID="{E3378C97-F41D-4D8E-99E5-9698BB6C3BF4}">
  <ds:schemaRefs>
    <ds:schemaRef ds:uri="http://schemas.microsoft.com/sharepoint/v3/contenttype/forms"/>
  </ds:schemaRefs>
</ds:datastoreItem>
</file>

<file path=customXml/itemProps4.xml><?xml version="1.0" encoding="utf-8"?>
<ds:datastoreItem xmlns:ds="http://schemas.openxmlformats.org/officeDocument/2006/customXml" ds:itemID="{8F3957E8-CBF8-4343-A5A9-82DE8E327412}"/>
</file>

<file path=customXml/itemProps5.xml><?xml version="1.0" encoding="utf-8"?>
<ds:datastoreItem xmlns:ds="http://schemas.openxmlformats.org/officeDocument/2006/customXml" ds:itemID="{B6D859EB-605A-459B-8BF7-C69B71522005}"/>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Form Instructions</vt:lpstr>
      <vt:lpstr>F1</vt:lpstr>
      <vt:lpstr>F2</vt:lpstr>
      <vt:lpstr>F3</vt:lpstr>
      <vt:lpstr>'F1'!Print_Area</vt:lpstr>
      <vt:lpstr>'F2'!Print_Area</vt:lpstr>
      <vt:lpstr>'F3'!Print_Area</vt:lpstr>
      <vt:lpstr>'Form 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2025-06-24T21:20:14Z</dcterms:created>
  <dcterms:modified xsi:type="dcterms:W3CDTF">2025-10-21T16:12:09Z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0x0101009922B410CF77FE469AB61BEA62932B86</vt:lpwstr>
  </property>
  <property fmtid="{D5CDD505-2E9C-101B-9397-08002B2CF9AE}" pid="3" name="_dlc_DocIdItemGuid">
    <vt:lpwstr>fa8887e3-4a6d-4f94-a049-56d8e63224d1</vt:lpwstr>
  </property>
  <property fmtid="{D5CDD505-2E9C-101B-9397-08002B2CF9AE}" pid="4" name="_ExtendedDescription">
    <vt:lpwstr/>
  </property>
</Properties>
</file>